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\Папки подразделений\Отдел по корпоративной работе\ФАС\2020\до 10.11.2020\"/>
    </mc:Choice>
  </mc:AlternateContent>
  <bookViews>
    <workbookView xWindow="0" yWindow="0" windowWidth="28770" windowHeight="12300"/>
  </bookViews>
  <sheets>
    <sheet name="октябрь" sheetId="1" r:id="rId1"/>
    <sheet name="Лист1" sheetId="2" r:id="rId2"/>
  </sheets>
  <externalReferences>
    <externalReference r:id="rId3"/>
  </externalReferences>
  <definedNames>
    <definedName name="_xlnm._FilterDatabase" localSheetId="0" hidden="1">октябрь!$A$11:$AL$41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5" i="1" l="1"/>
  <c r="U214" i="1"/>
  <c r="B186" i="1" l="1"/>
  <c r="B185" i="1"/>
  <c r="B184" i="1"/>
  <c r="B183" i="1"/>
  <c r="B182" i="1"/>
  <c r="B181" i="1"/>
  <c r="B180" i="1"/>
  <c r="B179" i="1"/>
  <c r="B178" i="1"/>
  <c r="B177" i="1"/>
  <c r="H38" i="2" l="1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35" i="2" l="1"/>
  <c r="H36" i="2"/>
  <c r="H37" i="2"/>
  <c r="M22" i="2" l="1"/>
  <c r="M21" i="2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N48" i="2" l="1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13" i="2"/>
  <c r="H23" i="2" l="1"/>
  <c r="H24" i="2"/>
  <c r="H25" i="2"/>
  <c r="H26" i="2"/>
  <c r="H27" i="2"/>
  <c r="H28" i="2"/>
  <c r="H29" i="2"/>
  <c r="H30" i="2"/>
  <c r="H31" i="2"/>
  <c r="H32" i="2"/>
  <c r="H33" i="2"/>
  <c r="H34" i="2"/>
  <c r="H14" i="2"/>
  <c r="H15" i="2"/>
  <c r="H16" i="2"/>
  <c r="H17" i="2"/>
  <c r="H18" i="2"/>
  <c r="H19" i="2"/>
  <c r="H20" i="2"/>
  <c r="H21" i="2"/>
  <c r="H22" i="2"/>
  <c r="H13" i="2"/>
  <c r="A16" i="1"/>
  <c r="A17" i="1" s="1"/>
  <c r="A18" i="1" l="1"/>
  <c r="A19" i="1" s="1"/>
  <c r="A20" i="1" l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<sst xmlns="http://schemas.openxmlformats.org/spreadsheetml/2006/main" count="1597" uniqueCount="760">
  <si>
    <t>№</t>
  </si>
  <si>
    <t>Дата закупки</t>
  </si>
  <si>
    <t>Способ осуществления закупки</t>
  </si>
  <si>
    <t>Конкурентные закупки</t>
  </si>
  <si>
    <t>Торги</t>
  </si>
  <si>
    <t>Конкурс</t>
  </si>
  <si>
    <t>Аукцион</t>
  </si>
  <si>
    <t>Запрос котировок</t>
  </si>
  <si>
    <t>Запрос предложений</t>
  </si>
  <si>
    <t>Иной способ, установленный положением о закупке</t>
  </si>
  <si>
    <t>Неконкурентная закупка</t>
  </si>
  <si>
    <t>открытый конкурс</t>
  </si>
  <si>
    <t>закрытый конкурс</t>
  </si>
  <si>
    <t>открытый аукцион</t>
  </si>
  <si>
    <t>закрытый аукцион</t>
  </si>
  <si>
    <t>запрос котировок в электронной форме</t>
  </si>
  <si>
    <t>запрос предложений в электронной форме</t>
  </si>
  <si>
    <t>закрытый запрос предложений</t>
  </si>
  <si>
    <t>единственный поставщик (исполнитель,  подрядчик)</t>
  </si>
  <si>
    <t>иное</t>
  </si>
  <si>
    <t>Предмет закупки</t>
  </si>
  <si>
    <t>Цена за единицу товара, работ, услуг)</t>
  </si>
  <si>
    <t>Единица измерения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</si>
  <si>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</si>
  <si>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</si>
  <si>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</si>
  <si>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аукцион в электронной      форме</t>
  </si>
  <si>
    <t>закрытый запрос            котировок</t>
  </si>
  <si>
    <t>конкурс в электронной               форме</t>
  </si>
  <si>
    <t>НИОКР</t>
  </si>
  <si>
    <t>Техническое обслуживание и текущий ремонт</t>
  </si>
  <si>
    <t>Диагностика и экспертиза промышленной безопасности</t>
  </si>
  <si>
    <t>Вспомогательные материалы</t>
  </si>
  <si>
    <t xml:space="preserve">Приобретение электроэнергии </t>
  </si>
  <si>
    <t>Информация о способах приобретения, стоимости и объемах товаров, необходимых для оказания услуг по транспортировке газа по трубопроводам АО "Газпром газораспределение Челябинск"</t>
  </si>
  <si>
    <t>Количество (объем товаров, работ,             услуг)</t>
  </si>
  <si>
    <t>Услуги производственного назначения</t>
  </si>
  <si>
    <t>16.1.9</t>
  </si>
  <si>
    <t>99900,00</t>
  </si>
  <si>
    <t>ООО "ЦИТ-Э.С."
ИНН=6452099807 КПП=645201001</t>
  </si>
  <si>
    <t>16.1.9.</t>
  </si>
  <si>
    <t>16.1.8</t>
  </si>
  <si>
    <t>Договоры строительство подряда (генподряд, субподряд)</t>
  </si>
  <si>
    <t>Договоры подряда, возмездного оказания услуг экспертиза промышленной безопасности документации технического перевооружения ГРП №7 в г. Миасс, п. Динамо, ул. Готвальда (территория МЭА)</t>
  </si>
  <si>
    <t>Договоры подряда, возмездного оказания услуг экспертиза промышленной безопасности документации технического перевооружения ГРП №17 в г. Миасс, ул. Лихачева</t>
  </si>
  <si>
    <t>Договоры на обучение и проживание сотрудников вебинар "Актуальные вопросы трудового законодательства в 2020 году"</t>
  </si>
  <si>
    <t>у.е.</t>
  </si>
  <si>
    <t>ООО "Геоизыскания"</t>
  </si>
  <si>
    <t>ООО "Техногаз"</t>
  </si>
  <si>
    <t>ООО "Технополис-ПКО"</t>
  </si>
  <si>
    <t>Общество с ограниченной ответственностью "Региональный информационный центр "ВедаПлюс"</t>
  </si>
  <si>
    <t>Общество с ограниченной ответственностью "Газопроводсервис"</t>
  </si>
  <si>
    <t>ООО "Эксперт"</t>
  </si>
  <si>
    <t>АНО ДПО "Институт русского предпринимательства"</t>
  </si>
  <si>
    <t>06-16-631/20</t>
  </si>
  <si>
    <t>06-16-632/20</t>
  </si>
  <si>
    <t>06-15-633/20</t>
  </si>
  <si>
    <t>ООО "Ресурс+"
ИНН=7404042520 КПП=740401001</t>
  </si>
  <si>
    <t xml:space="preserve">Общество с ограниченной ответственностью "АЛЬКОР" 
ИНН=7430033554 КПП=743001001
</t>
  </si>
  <si>
    <t xml:space="preserve">Общество с ограниченной ответственностью "УралСтройЭнерго"
ИНН=7452101889 КПП=745201001
</t>
  </si>
  <si>
    <t xml:space="preserve">Общество с ограниченной ответственностью "Компас"
ИНН=7430026620 КПП=743001001
</t>
  </si>
  <si>
    <t xml:space="preserve">ООО "Бюро технической и правовой экспертизы"
ИНН=7432010947 КПП=743201001
</t>
  </si>
  <si>
    <t xml:space="preserve">Муниципальное учреждение Копейского городского округа "Управление строительства"
ИНН=7411015020 КПП=743001001
</t>
  </si>
  <si>
    <t xml:space="preserve">ООО "Геогаз"
ИНН=7415059075 КПП=741501001
</t>
  </si>
  <si>
    <t xml:space="preserve">ООО ЦПС "Сварка и Контроль"
ИНН=7453142334 КПП=745101001
</t>
  </si>
  <si>
    <t>ООО "АБРИС" присвоен ИНН 7407007073, КПП 745801001, ОГРН 1037400697916, ОКПО 56365358</t>
  </si>
  <si>
    <t>ДХ-427/20</t>
  </si>
  <si>
    <t>ДХ-428/20</t>
  </si>
  <si>
    <t>ИП Дунаев Сергей Александрович присвоен ИНН 740702837563, ОГРНИП 315745800001331</t>
  </si>
  <si>
    <t>Эксплуатация экскаватора-погрузчика с обслуживающим персоналом для ТП</t>
  </si>
  <si>
    <t>ООО "Геогаз" ИНН 7415059075</t>
  </si>
  <si>
    <t>ООО "Урал-ПРО" ИНН 7448147714</t>
  </si>
  <si>
    <t>ООО НПО "Вектор" ИНН 7415089471</t>
  </si>
  <si>
    <t>ООО "ИнженерИнвест" ИНН 7415087210</t>
  </si>
  <si>
    <t>ООО "МГСП" ИНН 7415039569</t>
  </si>
  <si>
    <t>ИП Попов Дмитрий Григорьевич                             ИНН 741900239430                   ОГРН 305740114403601</t>
  </si>
  <si>
    <t>Общество с ограниченной ответственностью «Злат Азимут»
ИНН 7404065856 КПП 740401001
ОГРН 1157404000797
ОКПО 36914632</t>
  </si>
  <si>
    <t>ООО "Инженерные изыскания"
ИНН=7448145266 КПП=744801005</t>
  </si>
  <si>
    <t>ООО "Инженерные изыскания"
ИНН=7448145266 КПП=744801006</t>
  </si>
  <si>
    <t>ООО "Инженерные изыскания"
ИНН=7448145266 КПП=744801007</t>
  </si>
  <si>
    <t>ООО "Инженерные изыскания"
ИНН=7448145266 КПП=744801008</t>
  </si>
  <si>
    <t>ООО "Инженерные изыскания"
ИНН=7448145266 КПП=744801009</t>
  </si>
  <si>
    <t>ООО "Инженерные изыскания"
ИНН=7448145266 КПП=744801010</t>
  </si>
  <si>
    <t>ООО "Инженерные изыскания"
ИНН=7448145266 КПП=744801011</t>
  </si>
  <si>
    <t>ООО "Инженерные изыскания"
ИНН=7448145266 КПП=744801012</t>
  </si>
  <si>
    <t>ООО "Инженерные изыскания"
ИНН=7448145266 КПП=744801013</t>
  </si>
  <si>
    <t>ООО "Инженерные изыскания"
ИНН=7448145266 КПП=744801018</t>
  </si>
  <si>
    <t>ООО "Инженерные изыскания"
ИНН=7448145266 КПП=744801019</t>
  </si>
  <si>
    <t>ООО "Инженерные изыскания"
ИНН=7448145266 КПП=744801020</t>
  </si>
  <si>
    <t>ООО "Инженерные изыскания"
ИНН=7448145266 КПП=744801021</t>
  </si>
  <si>
    <t>ООО "Инженерные изыскания"
ИНН=7448145266 КПП=744801022</t>
  </si>
  <si>
    <t>ООО "Инженерные изыскания"
ИНН=7448145266 КПП=744801023</t>
  </si>
  <si>
    <t>ООО "Инженерные изыскания"
ИНН=7448145266 КПП=744801024</t>
  </si>
  <si>
    <t>ООО "Инженерные изыскания"
ИНН=7448145266 КПП=744801025</t>
  </si>
  <si>
    <t>ООО "Инженерные изыскания"
ИНН=7448145266 КПП=744801026</t>
  </si>
  <si>
    <t>ООО "Инженерные изыскания"
ИНН=7448145266 КПП=744801027</t>
  </si>
  <si>
    <t>ООО "Инженерные изыскания"
ИНН=7448145266 КПП=744801028</t>
  </si>
  <si>
    <t>ООО "Инженерные изыскания"
ИНН=7448145266 КПП=744801030</t>
  </si>
  <si>
    <t>ООО "Инженерные изыскания"
ИНН=7448145266 КПП=744801031</t>
  </si>
  <si>
    <t>ООО "Инженерные изыскания"
ИНН=7448145266 КПП=744801032</t>
  </si>
  <si>
    <t>ООО "Инженерные изыскания"
ИНН=7448145266 КПП=744801033</t>
  </si>
  <si>
    <t>ООО "Инженерные изыскания"
ИНН=7448145266 КПП=744801034</t>
  </si>
  <si>
    <t>ООО "Инженерные изыскания"
ИНН=7448145266 КПП=744801035</t>
  </si>
  <si>
    <t>ООО "Инженерные изыскания"
ИНН=7448145266 КПП=744801038</t>
  </si>
  <si>
    <t>ООО "Инженерные изыскания"
ИНН=7448145266 КПП=744801039</t>
  </si>
  <si>
    <t>ООО "Инженерные изыскания"
ИНН=7448145266 КПП=744801040</t>
  </si>
  <si>
    <t>ООО "Инженерные изыскания"
ИНН=7448145266 КПП=744801045</t>
  </si>
  <si>
    <t>ООО "Инженерные изыскания"
ИНН=7448145266 КПП=744801046</t>
  </si>
  <si>
    <t>ООО "Инженерные изыскания"
ИНН=7448145266 КПП=744801047</t>
  </si>
  <si>
    <t>ООО "Инженерные изыскания"
ИНН=7448145266 КПП=744801048</t>
  </si>
  <si>
    <t>строительный подряд</t>
  </si>
  <si>
    <t>изготовление тех. плана на объекты ТП (г.Сатка, г. Бакал)</t>
  </si>
  <si>
    <t>Ремонт комплектующих узлов для станций катодной защиты ПКЗ-АР расположенных на газопроводе низкого давления г. Златоуста</t>
  </si>
  <si>
    <t>ремонт комплектующих узлов для станций катодной защиты ПКЗ-АР расположенных на газопроводе высокого давления г. Златоуста</t>
  </si>
  <si>
    <t>обучение и проверка знаний персонала по вопросам охраны труда</t>
  </si>
  <si>
    <t>услуги по ежегодному техническому обслуживанию АПК «МАРС»</t>
  </si>
  <si>
    <t>Проведение экспертизы промышленной безопасности документации «Внесение изменений в существующую схему газоснабжения объекта: "Газопровод низкого давления. Назначение: инж.-коммуникац, протяж. 11904м. Адрес:Чел. обл., г. Златоуст. р-н Метзавода»</t>
  </si>
  <si>
    <t>ДХ-415/20</t>
  </si>
  <si>
    <t>ДХ-416/20</t>
  </si>
  <si>
    <t>ДХ-426/20</t>
  </si>
  <si>
    <t>АНО "Независимый аттестационно-методический центр "Безопасность Труда"
ИНН=7404045994 КПП=740401001</t>
  </si>
  <si>
    <t>ДХ-432/20</t>
  </si>
  <si>
    <t>ООО "ХАНК"
ИНН=7804097595 КПП=78040100</t>
  </si>
  <si>
    <t>ДХ-439/20</t>
  </si>
  <si>
    <t>ООО "ЭкспертПроектСтрой"
ИНН=7453271097 КПП=745301001</t>
  </si>
  <si>
    <t>ДХ-458/20</t>
  </si>
  <si>
    <t>Оказание услуг (сопровождение ТП) Выполнение топогр. съемки для проектир-я ГП до гр-цы ЗУ по адресам: Челяб.обл., Красноарм-й р., с.Бродокалмак, ул.Краснознаменная 1-ая, д.16; Красноарм-й р., п.Луговой, ул.Учительская, д.8.</t>
  </si>
  <si>
    <t>Оказание услуг Образовательные услуги по программе "Сварщик-оператор полностью механизированной и автоматической сварки полимерных материалов" (Ахсанов Р.Р.).</t>
  </si>
  <si>
    <t>Строительно-монтажные работы СМР в рамках договора на подключение(ТП) в границах ЗУ на объекте: "Газоснабжение Прихода Храма в честь Прп.Серафима Саровского по адресу: Челябинская обл., г.Копейск, ул.Братьев Гожевых, д.5-Б"</t>
  </si>
  <si>
    <t>Строительно-монтажные работы СМР в рамках договора на подключение(ТП) на объекте: "Газопровод н/д к ж.дому по адресу: Челябинская обл., Красноармейский р-н, п.Петровский, ул.Ленина, д.55а"</t>
  </si>
  <si>
    <t>Договор поставки Товар согласно спецификации (Противопожарные двери).</t>
  </si>
  <si>
    <t>Оказание услуг Опред-е категории помещ-я по пож. и взрывопож-ой опасности и расчет классов зон по ПУЭ; испыт-е пожарного крана внутр-го противопожарного водопровода; перекатка пожарного рукава; изготовление знака.</t>
  </si>
  <si>
    <t>Оказание услуг (сопровождение ТП) Оформление землеустроительного дела для размещ-я ГП НД по ТП к объекту кап. строит-ва, расположенному по адресу: Челяб. обл., г. Копейск, ул.Молодежная,62.</t>
  </si>
  <si>
    <t>Оказание услуг (сопровождение ТП) Выполнение топогр. съемки для проектир-я ГП до гр-цы ЗУ по адресам: Челяб.обл., Красноарм-й р., с.Канашево, ул.Колхозная,71; Красноарм-й р., с.Миасское, ул.Школьная, д.2Г.</t>
  </si>
  <si>
    <t>Оказание услуг Вып-е регламентных работ по ТО и провед-ю калибровки средств измерений</t>
  </si>
  <si>
    <t>Оказание услуг (сопровождение ТП) Вып-е исполнительной геосъемки для ТП к газораспределительным сетям ОКС по адресу: Челябинская область,г.Копейск, ул.Павлова,9-1.</t>
  </si>
  <si>
    <t>Оказание услуг Аттестация специалистов сварочного производства (КачесовА.В.)</t>
  </si>
  <si>
    <t>Оказание услуг (сопровождение ТП) Вып-е рабоч. док. ГСН, разд.9 "Смета на стр-во" для объекта: "ГП НД к ж/домам по адресу: Челябинская обл., г.Копейск, СНТ "Птицевод-1", ул.Новая, уч. № 63,64."</t>
  </si>
  <si>
    <t>Оказание услуг (сопровождение ТП) Вып-е топ.съемки для ТП к газораспределительным сетям ОКС по адресу: Челябинская область,г.Копейск, ул.Салютная,4Б.</t>
  </si>
  <si>
    <t>Оказание услуг (сопровождение ТП) Вып-е топ.съемки для ТП к газораспределительным сетям ОКС по адресу: Челябинская область,г.Копейск, ул.Забойщиков,51-А1.</t>
  </si>
  <si>
    <t>Оказание услуг (сопровождение ТП) Оформл-е землеустр-го дела для размещения ГП НД по ТП к ОКС по адресу: Челябинская область,г.Копейск, ул.Советской Конституции,41.</t>
  </si>
  <si>
    <t>Оказание услуг (сопровождение ТП) Оформл-е землеустр-го дела для размещения ГП НД по ТП к ОКС по адресу: Челябинская область,г.Копейск, ул.6 Пятилетка,34,36.</t>
  </si>
  <si>
    <t>Оказание услуг (сопровождение ТП) Оформл-е землеустр-го дела для размещения ГП НД по ТП к ОКС по адресу: Челябинская область,г.Копейск, ул.20 Партсъезда,43,45,30-2,39-2.</t>
  </si>
  <si>
    <t>Оказание услуг (сопровождение ТП) Оформл-е землеустр-го дела для размещения ГП НД по ТП к ОКС по адресу: Челябинская область,г.Копейск, ул.Сутягина,7.</t>
  </si>
  <si>
    <t>Оказание услуг (сопровождение ТП) Оформл-е землеустр-го дела для размещения ГП НД по ТП к ОКС по адресу: Челябинская область,г.Копейск, ул.Капитальная,12.</t>
  </si>
  <si>
    <t>Оказание услуг (сопровождение ТП) Оформл-е землеустр-го дела для размещения ГП НД по ТП к ОКС по адресу: Челябинская область,г.Копейск, ул.Салтыкова-Щедрина,3.</t>
  </si>
  <si>
    <t>Оказание услуг (сопровождение ТП) Оформл-е землеустр-го дела для размещения ГП НД по ТП к ОКС по адресу: Челябинская область,г.Копейск, СНТ "Птицевод-1",участок 63,64.</t>
  </si>
  <si>
    <t>Оказание услуг (сопровождение ТП) Оформл-е землеустр-го дела для размещения ГП НД по ТП к ОКС по адресу: Челябинская область,г.Копейск, СНТ "Птицевод-1",ул.0а,участок 1085.</t>
  </si>
  <si>
    <t>Оказание услуг (сопровождение ТП) Оформл-е землеустр-го дела для размещения ГП НД по ТП к ОКС по адресу: Челябинская область,г.Копейск, СНТ "Курочкино-2",участок 13.</t>
  </si>
  <si>
    <t>Оказание услуг (сопровождение ТП) Оформл-е землеустр-го дела для размещения ГП НД по ТП к ОКС по адресу: Челябинская область,г.Копейск, р.п.Октябрьский,ул.Гагарина,18/1.</t>
  </si>
  <si>
    <t>Оказание услуг (сопровождение ТП) Оформл-е землеустр-го дела для размещения ГП НД по ТП к ОКС по адресу: Челябинская область,г.Копейск, ул.Белинского,25.</t>
  </si>
  <si>
    <t>Оказание услуг (сопровождение ТП) Оформл-е землеустр-го дела для размещения ГП НД по ТП к ОКС по адресу: Челябинская область,г.Копейск, ул.Журавлева,30.</t>
  </si>
  <si>
    <t>Оказание услуг (сопровождение ТП) Оформл-е землеустр-го дела для размещения ГП НД по ТП к ОКС по адресу: Челябинская область,г.Копейск, ул.Бойко,92.</t>
  </si>
  <si>
    <t>Оказание услуг (сопровождение ТП) Оформл-е землеустр-го дела для размещения ГП НД по ТП к ОКС по адресу: Челябинская область,г.Копейск, пер.2-1 Молодежный, 1.</t>
  </si>
  <si>
    <t>Оказание услуг (сопровождение ТП) Вып-е исполнительной геосъемки для ТП к газораспределительным сетям ОКС по адресу: Челябинская область,г.Копейск, ул.20 Партсъезда,18.</t>
  </si>
  <si>
    <t>Оказание услуг (сопровождение ТП) Вып-е исполнительной геосъемки для ТП к газораспределительным сетям ОКС по адресу: Челябинская область,г.Копейск, ул.Бородина,21.</t>
  </si>
  <si>
    <t>Строительно-монтажные работы Земляные работы по разработке грунта в рамках договора на подключение(ТП) на объекте: "ГП низкого давления к ж.дому по адресу: Челябинская обл., г.Копейск, СНТ "Птицевод-1",ул.Вторая, уч.№ 1085"</t>
  </si>
  <si>
    <t>Строительно-монтажные работы Земляные работы в рамках договора на подключение(ТП) на объекте: "ГП низкого давления к ж.домам по адресу: Челябинская обл., г.Копейск, СНТ "Птицевод-1",ул.Новая, уч.№ 63, 64."</t>
  </si>
  <si>
    <t>Строительно-монтажные работы Работы по разработке грунта и установке крана в рамках договора на подключение(ТП) на объекте: "ГП низкого давления к ж.дому по адресу: Челябинская обл., г.Копейск, СНТ "Курочкино-2", уч.№ 13"</t>
  </si>
  <si>
    <t>Строительно-монтажные работы Земляные работы в рамках договора на подключение(ТП) на объекте: "ГП низкого давления к ж.дому по адресу: Челябинская обл., г.Копейск, с.Калачево,ул.Молодежная,д.62."</t>
  </si>
  <si>
    <t>Строительно-монтажные работы Земляные работы в рамках договора на подключение(ТП) на объекте: "ГП низкого давления к ж.дому по адресу: Челябинская обл., г.Копейск,ул.Салтыкова-Щедрина,д.3."</t>
  </si>
  <si>
    <t>Строительно-монтажные работы Земляные работы в рамках договора на подключение(ТП) на объекте: "ГП низкого давления к ж.дому по адресу: Челябинская обл., Красноармейский р-н, п.Луговой, ул.Донгузловская, д.1."</t>
  </si>
  <si>
    <t>Строительно-монтажные работы СМР в рамках договора на подключение(ТП) на объекте: "ГП низкого давления к ж.дому по адресу: Челябинская область,г.Копейск, ул.Капитальная,12."</t>
  </si>
  <si>
    <t>Строительно-монтажные работы СМР в рамках договора на подключение(ТП) на объекте: "ГП низкого давления к ж.дому по адресу: Челябинская обл., Сосновский р-н, п.Смолино, ул.Кедровая, д.13."</t>
  </si>
  <si>
    <t>Строительно-монтажные работы СМР в рамках договора на подключение(ТП) на объекте: "ГП низкого давления к ж.дому по адресу: Челябинская обл., г.Копейск, с.Калачево,ул.Молодежная,д.62."</t>
  </si>
  <si>
    <t>Строительно-монтажные работы СМР по прокладке подземного газопровода в рамках заключенного договора на подключение(ТП) на объекте: "ГП низкого давления к ж.домам по адресу: Челябинская обл., г.Копейск, СНТ "Птицевод-1",ул.Новая, уч.№ 63, 64."</t>
  </si>
  <si>
    <t>Строительно-монтажные работы СМР в рамках заключенного договора на подключение(ТП) на объекте: "ГП низкого давления к ж.дому по адресу: Челябинская обл., г.Копейск,ул.Салтыкова-Щедрина,д.3."</t>
  </si>
  <si>
    <t>Строительно-монтажные работы СМР по прокладке газопровода в рамках заключ-го договора на подключение(ТП) на объекте: "ГП низкого давления к ж.дому по адресу: Челябинская обл., г.Копейск, СНТ "Птицевод-1",ул.Вторая, уч.№ 1085"</t>
  </si>
  <si>
    <t>Строительно-монтажные работы СМР по прокл-ке газопровода и установке крана в рамках заключ-го договора на подключение(ТП) на объекте: "ГП низкого давления к ж.дому по адресу: Челябинская обл., г.Копейск, СНТ "Курочкино-2", уч.№ 13"</t>
  </si>
  <si>
    <t>Строительно-монтажные работы Земляные работы по разработке грунта в рамках заключ-го договора на подключение(ТП) на объекте: "ГП низкого давления к ж.дому по адресу: Челябинская обл., г.Копейск, СНТ "Курочкино-2", уч.№ 13"</t>
  </si>
  <si>
    <t>Строительно-монтажные работы СМР по прокладке надземного газопровода в рамках заключенного договора на подключение(ТП) на объекте: "ГП низкого давления к ж.домам по адресу: Челябинская обл., г.Копейск, СНТ "Птицевод-1",ул.Новая, уч.№ 63, 64."</t>
  </si>
  <si>
    <t>Строительно-монтажные работы Установка крана в ограждении в рамках заключ-го договора на подключение(ТП) на объекте: "ГП низкого давления к ж.дому по адресу: Челябинская обл., г.Копейск, СНТ "Птицевод-1",ул.Вторая, уч.№ 1085"</t>
  </si>
  <si>
    <t>Строительно-монтажные работы Земляные работы по засыпке грунта в рамках заключ-го договора на подключение(ТП) на объекте: "ГП низкого давления к ж.дому по адресу: Челябинская обл., г.Копейск, СНТ "Птицевод-1",ул.Вторая, уч.№ 1085"</t>
  </si>
  <si>
    <t>Оказание услуг (сопровождение ТП) Техпланы лин-х объектов в рамках исп.дог.ТП ОКС к газораспред.сети в Челяб.обл. по 10 адресам: Красноарм.р.,п.Петровский,Ленина,55а;...г.Копейск,СНТ Курочкино-2,уч.538; 22 Партсъезда,19;Гагарина,18/1;20 Партсъезда,47,47-1;Призовая,7А;пер.Астраханский,9А.</t>
  </si>
  <si>
    <t>Строительно-монтажные работы СМР по прокладке подземного ГП в рамках договора на подключение(ТП) на объекте: "ГП низкого давления к ж.дому по адресу: Челябинская обл., Красноармейский р-н, п.Луговой, ул.Донгузловская, д.1."</t>
  </si>
  <si>
    <t>Строительно-монтажные работы СМР по прокладке надземного ГП в рамках договора на подключение(ТП) на объекте: "ГП низкого давления к ж.дому по адресу: Челябинская обл., Красноармейский р-н, п.Луговой, ул.Донгузловская, д.1."</t>
  </si>
  <si>
    <t>Оказание услуг Профилактика аппаратов для нагрева и охлаждения воды.</t>
  </si>
  <si>
    <t>Оказание услуг (сопровождение ТП) Выполнение топогр. съемки для проектир-я ГП до гр-цы ЗУ по адресу: Челяб.обл., Красноарм-й р., с.Миасское, ул.Спортивная, 5А.</t>
  </si>
  <si>
    <t>Оказание услуг (сопровождение ТП) Вып-е топ. съемки для ТП к газораспределит-м сетям объекта кап.строит-ва, располож-го по адресу: Челябинская обл., г.Копейск,СНТ "Курочкино-2", уч.102.</t>
  </si>
  <si>
    <t>Оказание услуг (сопровождение ТП) Вып-е топ. съемки для ТП к газораспределит-м сетям объекта кап.строит-ва, располож-го по адресу: Челябинская обл., г. Копейск, зем.уч. с кад.№ 74:12:1408006:3780.</t>
  </si>
  <si>
    <t>Оказание услуг (сопровождение ТП) Вып-е рабоч. док. ГСН, разд.9 "Смета на стр-во" для объекта: "ГП низкого давления к ж/дому по адресу: Челябинская обл., г.Копейск, ул.Салютная, д.4 "Б"."</t>
  </si>
  <si>
    <t>Оказание услуг (сопровождение ТП) Вып-е рабоч. док. ГСН, разд.9 "Смета на стр-во" для объекта: "ГП низкого давления к нежилому помещению (дом милосердия) по адресу: Челябинская обл., г.Копейск, ул.Забойщиков, д.51.А.1."</t>
  </si>
  <si>
    <t>Оказание услуг (сопровождение ТП) Вып-е рабоч. док. ГСН, разд.9 "Смета на стр-во" для объекта:"ГП низкого давления к автомойке по адресу: Челябинская обл., Красноарм-й р-н, п.Лазурный, ул.70 лет Октября,д.1 Б."</t>
  </si>
  <si>
    <t>Оказание услуг (сопровождение ТП) Вып-е рабоч. док. ГСН, разд.9 "Смета на стр-во" для объекта: "ГП низкого давления к ж/дому по адресу: Челябинская обл., г.Копейск, СНТ "Курочкино-2", зем.участок № 102".</t>
  </si>
  <si>
    <t>Оказание услуг ТО и ремонт автовышки АПТ-14(3308) зав.№ 220, гос.№ В 406 КУ 74.</t>
  </si>
  <si>
    <t>Оказание услуг Вызов представителя предприятия связи на место произ-ва работ и тех.надзор средств связи при произв-ве рем-х или строит-х работ сторонними орг. по объекту кап.строит-ва газораспред.сети%Челябинская обл.,г.Челябинск, Копейское шоссе,5П.</t>
  </si>
  <si>
    <t>Оказание услуг (сопровождение ТП) Оформление землеустроительного дела для размещ-я ГП НД по ТП к объекту кап. строит-ва, расположенному по адресу: Челяб. обл., г. Копейск, ул.Осипенко, 56.</t>
  </si>
  <si>
    <t>Оказание услуг Образовательная услуга по программе доп-го проф.образов-я: "Диспетчер автомобильного и городского надземного электрического транспорта" - очно-заочная форма обучения.</t>
  </si>
  <si>
    <t>ДХ-07 -796/20</t>
  </si>
  <si>
    <t xml:space="preserve">Академия Сварки Общество с ограниченной ответственностью
ИНН=7451254064 КПП=745101001
</t>
  </si>
  <si>
    <t>ДХ-18 -799/20</t>
  </si>
  <si>
    <t xml:space="preserve">ООО "ЭкспрессГазМонтаж-74"
ИНН=7447189119 КПП=744701001
</t>
  </si>
  <si>
    <t>СМР-07/2 -801/20</t>
  </si>
  <si>
    <t>СМР-07/2 -803/20</t>
  </si>
  <si>
    <t xml:space="preserve">Общество с ограниченной ответственностью "ТК ПРОФИ-М"
ИНН=6686075537 КПП=668601001
</t>
  </si>
  <si>
    <t>ДП-14/3 -808/20</t>
  </si>
  <si>
    <t xml:space="preserve">ООО "Алгоритм пожарной безопасности"
ИНН=7453264100 КПП=745301001
</t>
  </si>
  <si>
    <t>ДХ-18 -811/20</t>
  </si>
  <si>
    <t>ДХ-07 -825/20</t>
  </si>
  <si>
    <t>ДХ-07 -826/20</t>
  </si>
  <si>
    <t xml:space="preserve">ООО "Центр внедрения и пропаганды "Челябинскагропром НОПТ"
ИНН=7453017742 КПП=745301001
</t>
  </si>
  <si>
    <t>ДХ-18 -828/20</t>
  </si>
  <si>
    <t>ДХ-07 -829/20</t>
  </si>
  <si>
    <t>ДХ-18 -834/20</t>
  </si>
  <si>
    <t>ДХ-07 -838/20</t>
  </si>
  <si>
    <t>ДХ-07 -840/20</t>
  </si>
  <si>
    <t>ДХ-07 -841/20</t>
  </si>
  <si>
    <t>ДХ-07 -842/20</t>
  </si>
  <si>
    <t>ДХ-07 -843/20</t>
  </si>
  <si>
    <t>ДХ-07 -844/20</t>
  </si>
  <si>
    <t>ДХ-07 -845/20</t>
  </si>
  <si>
    <t>ДХ-07 -846/20</t>
  </si>
  <si>
    <t>ДХ-07 -847/20</t>
  </si>
  <si>
    <t>ДХ-07 -848/20</t>
  </si>
  <si>
    <t>ДХ-07 -849/20</t>
  </si>
  <si>
    <t>ДХ-07 -850/20</t>
  </si>
  <si>
    <t>ДХ-07 -851/20</t>
  </si>
  <si>
    <t>ДХ-07 -852/20</t>
  </si>
  <si>
    <t>ДХ-07 -853/20</t>
  </si>
  <si>
    <t>ДХ-07 -854/20</t>
  </si>
  <si>
    <t>ДХ-07 -855/20</t>
  </si>
  <si>
    <t>ДХ-07 -856/20</t>
  </si>
  <si>
    <t>ДХ-07 -857/20</t>
  </si>
  <si>
    <t xml:space="preserve">Индивидуальный предприниматель Бакин Сергей Николаевич
ИНН=743014555644 
</t>
  </si>
  <si>
    <t>СМР-07/2 -859/20</t>
  </si>
  <si>
    <t>СМР-07/2 -860/20</t>
  </si>
  <si>
    <t>СМР-07/2 -861/20</t>
  </si>
  <si>
    <t>СМР-07/2 -862/20</t>
  </si>
  <si>
    <t>СМР-07/2 -863/20</t>
  </si>
  <si>
    <t xml:space="preserve">Индивидуальный предприниматель Салтыков Кирилл Иванович
ИНН=743017665910 
</t>
  </si>
  <si>
    <t>СМР-07/2 -864/20</t>
  </si>
  <si>
    <t>СМР-07/2 -865/20</t>
  </si>
  <si>
    <t>СМР-07/2 -866/20</t>
  </si>
  <si>
    <t>СМР-07/2 -867/20</t>
  </si>
  <si>
    <t>СМР-07/2 -868/20</t>
  </si>
  <si>
    <t>СМР-07/2 -869/20</t>
  </si>
  <si>
    <t>СМР-07/2 -870/20</t>
  </si>
  <si>
    <t>СМР-07/2 -871/20</t>
  </si>
  <si>
    <t>СМР-07/2 -872/20</t>
  </si>
  <si>
    <t>СМР-07/2 -873/20</t>
  </si>
  <si>
    <t>СМР-07/2 -874/20</t>
  </si>
  <si>
    <t xml:space="preserve">ООО "Паритет+"
ИНН=7452107930 КПП=745201001
</t>
  </si>
  <si>
    <t>СМР-07/2 -875/20</t>
  </si>
  <si>
    <t>ДХ-07 -877/20</t>
  </si>
  <si>
    <t xml:space="preserve">ООО "ПАРИТЕТ"
ИНН=7432013151 КПП=743001001
</t>
  </si>
  <si>
    <t>СМР-07/2 -878/20</t>
  </si>
  <si>
    <t>СМР-07/2 -879/20</t>
  </si>
  <si>
    <t xml:space="preserve">ООО "Люкс Вода Челябинск"
ИНН=7453183676 КПП=745301001
</t>
  </si>
  <si>
    <t>ДХ-18 -886/20</t>
  </si>
  <si>
    <t>ДХ-07 -888/20</t>
  </si>
  <si>
    <t>ДХ-07 -889/20</t>
  </si>
  <si>
    <t>ДХ-07 -890/20</t>
  </si>
  <si>
    <t>ДХ-07 -895/20</t>
  </si>
  <si>
    <t>ДХ-07 -896/20</t>
  </si>
  <si>
    <t>ДХ-07 -897/20</t>
  </si>
  <si>
    <t>ДХ-07 -898/20</t>
  </si>
  <si>
    <t xml:space="preserve">Общество с ограниченной ответсвенностью "ТЕХНО-КРАН"
ИНН=7404062608 КПП=740401001
</t>
  </si>
  <si>
    <t>ДХ-18 -899/20</t>
  </si>
  <si>
    <t xml:space="preserve">ПУБЛИЧНОЕ АКЦИОНЕРНОЕ ОБЩЕСТВО "РОСТЕЛЕКОМ"
ИНН=7707049388 КПП=668543001
</t>
  </si>
  <si>
    <t>ДХ-18 -902/20</t>
  </si>
  <si>
    <t>ДХ-07 -903/20</t>
  </si>
  <si>
    <t xml:space="preserve">АНО ДПО "Автомобильный учебный комбинат"
ИНН=7453211531 КПП=745301001
</t>
  </si>
  <si>
    <t>ДХ-18 -904/20</t>
  </si>
  <si>
    <t>Оказание образовательных услуг по программе "Сварщик оператор полностью ликвидированной и автоматической сварки полимерных материалов"</t>
  </si>
  <si>
    <t>Аттестация специалиста сварочного производства</t>
  </si>
  <si>
    <t>Аттестация сварочного оборудования</t>
  </si>
  <si>
    <t>Кадастровые и землеустроительные работы д. Дубровка, ул. Северная, д. 10</t>
  </si>
  <si>
    <t>Кадастровые и землеустроительные работы д. Дубровка, ул. Лесная, д. 12</t>
  </si>
  <si>
    <t>Кадастровые и землеустроительные работы д. Дубровка, ул. Северная, д. 4</t>
  </si>
  <si>
    <t>Геодезические работы п. Роза ул. Донская, 14</t>
  </si>
  <si>
    <t>Геодезические и кадастровые , землеустроительные работы г. Коркино, ул. Гастелло, д. 23</t>
  </si>
  <si>
    <t>Землеустроительные работы с. Еткуль, пер. 23, д. 7</t>
  </si>
  <si>
    <t>Землеустроительные работы п. Первомайский, ул. Молодежная, д. 5б</t>
  </si>
  <si>
    <t>Геодезические и кадастровые , землеустроительные работы п. Красногорский, ул. Степана Разина, д. 13</t>
  </si>
  <si>
    <t>Геодезические и кадастровые , землеустроительные работы г. Коркино, ул. Крупской, д. 65</t>
  </si>
  <si>
    <t>Текущий ремонт кровли и фасада ГРП № 3 п. Кпасногорский</t>
  </si>
  <si>
    <t>Текущий ремонт технологического помещения ГРП № 3 п. Красногорский</t>
  </si>
  <si>
    <t>текущий ремонт кровли здания ГРП № 1 п. Красногорский</t>
  </si>
  <si>
    <t>Текущий ремонт технологического помещения ГРП № 1 п. Красногорский</t>
  </si>
  <si>
    <t>Геодезические и кадастровые работы г. Коркино, ул. Осенняя, д. 9, д. 11</t>
  </si>
  <si>
    <t>Геодезические и кадастровые работы с. Еткуль, ул. Сельская, д. 39</t>
  </si>
  <si>
    <t>Геодезические и кадастровые работы г. Еманжелинск, ул. 2-я Транспортная, д. 2</t>
  </si>
  <si>
    <t>Геодезические и кадастровые работы рп Зауральский, ул. Ленина, д. 8</t>
  </si>
  <si>
    <t>Геодезические и кадастровые работы с. Еткуль, ул. Комсомольская, д. 128</t>
  </si>
  <si>
    <t>Геодезические и кадастровые работы г. Коркино, ул. Ломоносова, д. 37</t>
  </si>
  <si>
    <t>Геодезические и кадастровые работы рп Роза , ул. Звездная, д. 2в</t>
  </si>
  <si>
    <t>Геодезические и кадастровые работы ст. Дубровка, ул. Железняка, д. 117</t>
  </si>
  <si>
    <t>Геодезические и кадастровые работы ст. Дубровка, ул. Железняка, д. 50</t>
  </si>
  <si>
    <t>Кадастровые работы ст. Дубровка, ул. Береговая, д. 28</t>
  </si>
  <si>
    <t>Геодезические и кадастровые работы с. Еткуль, ул.Новая, д. 100, д. 102</t>
  </si>
  <si>
    <t>Геодезические и кадастровые работы с. Еткуль, ул. Энтузиастов, д. 78,д. 72</t>
  </si>
  <si>
    <t>Геодезические и кадастровые работы рп Зауральский, ул.Элеваторная, д. 38</t>
  </si>
  <si>
    <t>Геодезические и кадастровые работы г. Еманжелинск, ул.1-я Поляна, д. 11</t>
  </si>
  <si>
    <t>Геодезические и кадастровые работы ст. Дубровка, ул. Новая, д. 6</t>
  </si>
  <si>
    <t>Геодезические и кадастровые работы д. Дубровка, ул. Калинина, д. 12</t>
  </si>
  <si>
    <t>Геодезические и кадастровые работы д. Дубровка-Челябинская, ул. Новая, д. 18</t>
  </si>
  <si>
    <t>Ремонт и поверка приборов безопасности</t>
  </si>
  <si>
    <t>Кадастровые работы с. Еткуль, ул. Комсомольская, д. 1</t>
  </si>
  <si>
    <t>Проектные работы г. Коркино, ул. Степана Разина, д. 19,22,23</t>
  </si>
  <si>
    <t>Проектные работы с. Вознесенка, ул. Производственников, д. 10</t>
  </si>
  <si>
    <t>СМР с, Еткуль, п. Новобатурино, ул. Луговая, д.2г</t>
  </si>
  <si>
    <t>ремонт и тех.обслуживание автотранспортных средств марки ГАЗ</t>
  </si>
  <si>
    <t>Проектные работы п. Зауральский, ул. Ленина, д. 58</t>
  </si>
  <si>
    <t>Проектные работы п. Бектыш, ул. Лесная, д. 2ж</t>
  </si>
  <si>
    <t>Проектные работы рп Роза, ул. Декабристов, д. 28</t>
  </si>
  <si>
    <t>Проектные работы рп Зауральский, ул. Рабоче-Крестьянская, д. 30</t>
  </si>
  <si>
    <t>Проектные работы г. Коркино, ул. 30 лет ВЛКСМ, д. 55</t>
  </si>
  <si>
    <t>Проектные работы г. Еманжелинск, пер, Звездный, д. 1а</t>
  </si>
  <si>
    <t>Проектные работы п. Борисовка, ул. Нижняя, д. 5, кв. 2</t>
  </si>
  <si>
    <t>Проектные работы с. Еткуль, ул. Набережная, д. 31а</t>
  </si>
  <si>
    <t>Проектные работы с. Еткуль, ул. Северная, д. 29-б</t>
  </si>
  <si>
    <t>Проектные работы с. Еткуль, ул. Лесопарковая, д. 16</t>
  </si>
  <si>
    <t>Проектные работы с. Еткуль, ул. Энтузиастов, д. 70а</t>
  </si>
  <si>
    <t>Геодезические и кадастровые работы п. Бектыш, ул. Новая, д. 12,14</t>
  </si>
  <si>
    <t>Геодезические и кадастровые работы с. Еткуль, ул. Новая, д. 116</t>
  </si>
  <si>
    <t>Кадастровые работы д. Дубровка, ул. Калинина, д. 31</t>
  </si>
  <si>
    <t>Проектные работы с. Еткуль, ул. Энтузиастов, д. 69</t>
  </si>
  <si>
    <t>ДХ-17-854-20</t>
  </si>
  <si>
    <t>ДХ-17-855-20</t>
  </si>
  <si>
    <t>ДХ-17-856-20</t>
  </si>
  <si>
    <t>ДХ-07-860-20</t>
  </si>
  <si>
    <t>ДХ-07-861-20</t>
  </si>
  <si>
    <t>ДХ-07-862-20</t>
  </si>
  <si>
    <t>ДХ-07-864-20</t>
  </si>
  <si>
    <t>ДХ-07-865-20</t>
  </si>
  <si>
    <t>ДХ-07-866-20</t>
  </si>
  <si>
    <t>ДХ-07-867-20</t>
  </si>
  <si>
    <t>ДХ-07-868-20</t>
  </si>
  <si>
    <t>ДХ-07-869-20</t>
  </si>
  <si>
    <t>ИП Воробьева Наталья Владимировна
ИНН=741201160233</t>
  </si>
  <si>
    <t>ДХ-18-870-20</t>
  </si>
  <si>
    <t>ДХ-18-871-20</t>
  </si>
  <si>
    <t>ДХ-18-872-20</t>
  </si>
  <si>
    <t>ДХ-18-873-20</t>
  </si>
  <si>
    <t>ДХ-07-874-20</t>
  </si>
  <si>
    <t>ДХ-07-875-20</t>
  </si>
  <si>
    <t>ДХ-07-876-20</t>
  </si>
  <si>
    <t>ДХ-07-877-20</t>
  </si>
  <si>
    <t>ДХ-07-878-20</t>
  </si>
  <si>
    <t>ДХ-07-879-20</t>
  </si>
  <si>
    <t>ДХ-07-880-20</t>
  </si>
  <si>
    <t>ДХ-07-881-20</t>
  </si>
  <si>
    <t>ДХ-07-882-20</t>
  </si>
  <si>
    <t>ДХ-07-883-20</t>
  </si>
  <si>
    <t>ДХ-07-884-20</t>
  </si>
  <si>
    <t>ДХ-07-886-20</t>
  </si>
  <si>
    <t>ДХ-07-887-20</t>
  </si>
  <si>
    <t>ДХ-07-888-20</t>
  </si>
  <si>
    <t>ДХ-07-889-20</t>
  </si>
  <si>
    <t>ДХ-07-890-20</t>
  </si>
  <si>
    <t>ДХ-07-891-20</t>
  </si>
  <si>
    <t xml:space="preserve">ООО "Центр внедрения и пропаганды "Челябинскагропром НОПТ"
ИНН=7453017742 КПП=745301001
</t>
  </si>
  <si>
    <t>ДХ-19-893-20</t>
  </si>
  <si>
    <t>ДХ-07-899-20</t>
  </si>
  <si>
    <t>ПИР-07/1-900-20</t>
  </si>
  <si>
    <t>ПИР-07/1-901-20</t>
  </si>
  <si>
    <t xml:space="preserve">ООО СК "ОТКРЫТИЕ"
ИНН=7430032568 КПП=743001001
</t>
  </si>
  <si>
    <t>СМР-07/2-906-20</t>
  </si>
  <si>
    <t xml:space="preserve">"ЛуидорСервис-Челябинск" ООО
ИНН=7447254135 КПП=744701001
</t>
  </si>
  <si>
    <t>ДХ-18-909-20</t>
  </si>
  <si>
    <t xml:space="preserve">ООО  "Спектр"
ИНН=7412011540 КПП=741201001
</t>
  </si>
  <si>
    <t>ПИР-07/1-911-20</t>
  </si>
  <si>
    <t>ПИР-07/1-912-20</t>
  </si>
  <si>
    <t>ПИР-07/1-913-20</t>
  </si>
  <si>
    <t>ПИР-07/1-914-20</t>
  </si>
  <si>
    <t>ПИР-07/1-915-20</t>
  </si>
  <si>
    <t>ПИР-07/1-916-20</t>
  </si>
  <si>
    <t>ПИР-07/1-917-20</t>
  </si>
  <si>
    <t>ПИР-07/1-918-20</t>
  </si>
  <si>
    <t>ПИР-07/1-919-20</t>
  </si>
  <si>
    <t>ПИР-07/1-920-20</t>
  </si>
  <si>
    <t>ПИР-07/1-921-20</t>
  </si>
  <si>
    <t>ДХ-07-922-20</t>
  </si>
  <si>
    <t>ДХ-07-923-20</t>
  </si>
  <si>
    <t>ДХ-07-924-20</t>
  </si>
  <si>
    <t>ПИР-07/1-925-20</t>
  </si>
  <si>
    <t>проведение процедуры аттестации специалиста сварочного производства 2 уровня</t>
  </si>
  <si>
    <t>услуги по аттестации специалиста сварочного производства</t>
  </si>
  <si>
    <t>АЦ-20/535/1946-20</t>
  </si>
  <si>
    <t>АЦ-20/658/2191-20</t>
  </si>
  <si>
    <t>Потографическая съемка
с.Варна ул.Сафонова 2</t>
  </si>
  <si>
    <t>Потографическая съемка
с.Варна ул.Ситникова 6</t>
  </si>
  <si>
    <t>Межевание п.Варна ул.Кузина 40</t>
  </si>
  <si>
    <t>Межевание п.Варна ул.Кузина 41</t>
  </si>
  <si>
    <t>Межевание п.Варна ул.Кузина 44</t>
  </si>
  <si>
    <t>Тех.План г.Карталы ул.Насыпная 11</t>
  </si>
  <si>
    <t>Тех.План Сухореч. Ул Юбилейная 6</t>
  </si>
  <si>
    <t>Тех. план Запасное ул Заречная63</t>
  </si>
  <si>
    <t>ДХ-483/20</t>
  </si>
  <si>
    <t>ДХ-484/20</t>
  </si>
  <si>
    <t>ДХ-501/20</t>
  </si>
  <si>
    <t>ДХ-502/20</t>
  </si>
  <si>
    <t>ДХ-503/20</t>
  </si>
  <si>
    <t>ДП-534/20</t>
  </si>
  <si>
    <t>ДП-535/20</t>
  </si>
  <si>
    <t>ДП-536/20</t>
  </si>
  <si>
    <t>05.10.2020</t>
  </si>
  <si>
    <t>09.10.2020</t>
  </si>
  <si>
    <t>14.10.2020</t>
  </si>
  <si>
    <t>15.10.2020</t>
  </si>
  <si>
    <t>23.10.2020</t>
  </si>
  <si>
    <t>оказание услуг</t>
  </si>
  <si>
    <t>ООО "Теплотехник-БМ"ИНН=7444033280 КПП=745601001</t>
  </si>
  <si>
    <t>017/1-536/20</t>
  </si>
  <si>
    <t>Общество с ограниченной ответственностью "ГазоЭнергетическая компания"ИНН=7456013993 КПП=745501001</t>
  </si>
  <si>
    <t>017/1-537/20</t>
  </si>
  <si>
    <t>ИП Ильчин Вячеслав НиколаевичИНН=744404706805 КПП=</t>
  </si>
  <si>
    <t>017/1-538/20</t>
  </si>
  <si>
    <t>ООО "ТЕХСТРОЙСЕРВИС"ИНН=7455015853 КПП=745501001</t>
  </si>
  <si>
    <t>017/1-544/20</t>
  </si>
  <si>
    <t>Общество с ограниченной ответственностью "Земля"ИНН=7445019601 КПП=745601001</t>
  </si>
  <si>
    <t>006-548/20</t>
  </si>
  <si>
    <t>006-549/20</t>
  </si>
  <si>
    <t>017/1-550/20</t>
  </si>
  <si>
    <t>017/1-551/20</t>
  </si>
  <si>
    <t>Дьяконов Станислав Николаевич ИПИНН=744515308849 КПП=</t>
  </si>
  <si>
    <t>006-569/20</t>
  </si>
  <si>
    <t>10.09.2020 поступил 01.10.2020</t>
  </si>
  <si>
    <t>14.10.2020 поступил 16.10.2020</t>
  </si>
  <si>
    <t>30.09.2020 поступил 16.10.2020</t>
  </si>
  <si>
    <t>22.10.2020 поступил 26.10.2020</t>
  </si>
  <si>
    <t>28.10.2020 поступил 30.10.2020</t>
  </si>
  <si>
    <t>изыскательские работы (инженерно-геологические)  для ТП на объекте: Газоснабжение жилых домов по адресу: д. Малково, ул. Блюхера, 42, 44</t>
  </si>
  <si>
    <t>земельно-кадастровые работы по договору ТП объекта: Газоснабжение нежилого здания-автокассы по адресу: п. Тимирязевский, ул. Мичурина, 4</t>
  </si>
  <si>
    <t>строительство газопровода на объекте: Газоснабжение бассейна, расположенного по адресу: Челябинская область, г. Миасс, район ФОКа в центральной части</t>
  </si>
  <si>
    <t>строительство газопровода на объекте: Газоснабжение информационно-компьютерного центра, расположенного по адресу: Челябинская область, г. Миасс, ул. Набережная в центральном районе</t>
  </si>
  <si>
    <t>земляные работы на объекте: Газоснабжение информационно-компьютерного центра, расположенного по адресу: Челябинская область, г. Миасс, ул. Набережная в центральном районе</t>
  </si>
  <si>
    <t xml:space="preserve">Разработка проектной и рабочей документации для ТП по объекту: «Газоснабжение жилого дома» по адресу: Челябинская область, г. Миасс, п. Тургояк, пер.Березовый, 10 </t>
  </si>
  <si>
    <t xml:space="preserve">Разработка проектной и рабочей документации для ТП по объекту: «Газоснабжение жилого дома» по адресу: Челябинская область, г. Чебаркуль, ул.Северная, 7 </t>
  </si>
  <si>
    <t>Разработка проектной и рабочей документации для ТП по объекту: «Газоснабжение жилого дома» по адресу: Челябинская область, с. Архангельское, ул.Садовая, д. 69</t>
  </si>
  <si>
    <t>земельно-кадастровые работы по договорам ТП - подготовка отчета по исполнительной съемке на объектах</t>
  </si>
  <si>
    <t xml:space="preserve">Разработка проектной и рабочей документации для ТП по объекту: «Газоснабжение жилого дома» по адресу: г. Чебаркуль, СНТ "Литейщик", д. 19 </t>
  </si>
  <si>
    <t>строительно-монтажные работы на объекте: газоснабжение досугового центра спортивного назначения по адресу: г.Миасс ул.Набережная ,29</t>
  </si>
  <si>
    <t>Разработка проектной и рабочей документации для ТП по объекту: «Газоснабжение жилого дома» по адресу: д. Шахматово, ул. Северная, 2Е</t>
  </si>
  <si>
    <t>земельно-кадастровые работы по договору ТП объекта: Газоснабжение жилого дома по адресу: г. Миасс, п. Тургояк, ул. Елькина, 70</t>
  </si>
  <si>
    <t>изыскательские работы (инженерно-геологические)  для ТП на объекте: Газоснабжение нежилого здания по адресу: г. Миасс, Объездная дорога, 4/45</t>
  </si>
  <si>
    <t>изыскательские работы (инженерно-геологические)  для ТП на объекте: Газоснабжение производственных площадей по адресу: г. Миасс, Тургоякское шоссе, в Центральной части</t>
  </si>
  <si>
    <t>земельно-кадастровые работы по договору ТП объекта: Газоснабжение бассейна по адресу: г. Миасс, в районе ФОКа в Центральной части</t>
  </si>
  <si>
    <t>изыскательские работы (инженерно-геологические)  для ТП на объекте: Газоснабжение жилого дома по адресу: д. Сарафаново, ул. Солнечная, 1-1</t>
  </si>
  <si>
    <t xml:space="preserve">Услуги экскаватора </t>
  </si>
  <si>
    <t>переподготовка по прграмме "Специалист по охране труда и техносферной безопасности"</t>
  </si>
  <si>
    <t>земельно-кадастровые работы по договору ТП: подготовка отчета по исполнительной съемке согласно приложению</t>
  </si>
  <si>
    <t>Разработка проектной и рабочей документации для ТП по объекту: «Газоснабжение нежилых зданий" по адресу: г. Миасс, в районе объездной автодороги в Северной части, кад. Номер: 74:34:0807009:51, кад. Номер: 74:34:0807009:17</t>
  </si>
  <si>
    <t>строительно-монтажные работы на объекте:  Газоснабжение нежилого здания  по адресу: Челябинская область, г.Миасс, Тургоякское шоссе, дом № 2/21</t>
  </si>
  <si>
    <t>земельно-кадастровые работы по договору ТП объекта: Газоснабжение храма Богоявления по адресу: г. Миасс, ул. Колесова, 21</t>
  </si>
  <si>
    <t>земельно-кадастровые работы по договору ТП объекта: Газоснабжение нежилого здания по адресу: г. Миасс, в районе пересечения ул. 8 Июля и ул. Тухачевского, кад. Номер 74:34:1002074:405</t>
  </si>
  <si>
    <t>Эксплуатация технически исправного самосвала для ТП</t>
  </si>
  <si>
    <t>Разработка проектной и рабочей документации для ТП по объекту: «Газоснабжение жилого дома" по адресу: д. Сарафаново, ул. Солнечная, 1-1</t>
  </si>
  <si>
    <t>Разработка проектной и рабочей документации для ТП по объекту: «Газоснабжение жилого дома" по адресу: с. Уйское, ул. Фрунзе, 49</t>
  </si>
  <si>
    <t>Разработка проектной и рабочей документации для ТП по объекту: «Газоснабжение нежилого здания" по адресу: г. Миасс, Объездная дорога, 4/45</t>
  </si>
  <si>
    <t>Разработка проектной и рабочей документации для ТП по объекту: «Газоснабжение производственных площадей" по адресу: г. Миасс, Тургоякское шоссе в Центральной части</t>
  </si>
  <si>
    <t xml:space="preserve">Поставка: Датчик пламени Са5.157.003-12 в количестве - 2 шт.,  Запальник в сборе к котлу Хопер – 2шт. </t>
  </si>
  <si>
    <t>изыскательские работы (инженерно-геологические)  для ТП на объекте: Газоснабжение жилого дома по адресу: г. Миасс, п. Тургояк, ул. Туристов, 25</t>
  </si>
  <si>
    <t xml:space="preserve">предоставление в эксплуатацию: транспортные средства для земляных работ для ТП </t>
  </si>
  <si>
    <t>Разработка проектной и рабочей документации для ТП по объекту: «Газоснабжение здания кафе" по адресу:  г. Миасс, в районе ул. Парковой, между д/с № 16 по ул. Победы, 37 и кварталом жилой застройки МЖК в центральной части</t>
  </si>
  <si>
    <t>ДХ-547/1-547/20</t>
  </si>
  <si>
    <t>ДХ-548/1-548/20</t>
  </si>
  <si>
    <t>СМР-550/1-550/20</t>
  </si>
  <si>
    <t>СМР-551/1-551/20</t>
  </si>
  <si>
    <t>ИП Исламов Эдуард Камилевич ИНН 741514718396</t>
  </si>
  <si>
    <t>СМР-552/1-552/20</t>
  </si>
  <si>
    <t>ПИР-554/1-554/20</t>
  </si>
  <si>
    <t>ПИР-555/1-555/20</t>
  </si>
  <si>
    <t>ПИР-556/1-556/20</t>
  </si>
  <si>
    <t>ДХ-557/1-557/20</t>
  </si>
  <si>
    <t>ДХ-559/1-522/20</t>
  </si>
  <si>
    <t>ПИР-560/1-560/20</t>
  </si>
  <si>
    <t>СМР-562/1-562/20</t>
  </si>
  <si>
    <t>ПИР-563/1-563/20</t>
  </si>
  <si>
    <t>ДХ-564/1-564/20</t>
  </si>
  <si>
    <t>ДХ-566/1-566/20</t>
  </si>
  <si>
    <t>ДХ-567/1-567/20</t>
  </si>
  <si>
    <t>ДХ-568/1-568/20</t>
  </si>
  <si>
    <t>ДХ-569/1-569/20</t>
  </si>
  <si>
    <t>ИП Хусаинов Рустам Гандалифович ИНН 744100074992</t>
  </si>
  <si>
    <t>ДХ-570/1-570/20</t>
  </si>
  <si>
    <t xml:space="preserve">АНО ДПО "Учебный центр Перспектива-Миасс" ИНН 7415089094 </t>
  </si>
  <si>
    <t>ДХ-572/2-572/20</t>
  </si>
  <si>
    <t>ДХ-573/1-573/20</t>
  </si>
  <si>
    <t>ДХ-574/1-574/20</t>
  </si>
  <si>
    <t>ПИР-575/1-575/20</t>
  </si>
  <si>
    <t>СМР-579/1-579/20</t>
  </si>
  <si>
    <t>ДХ-580/1-580/20</t>
  </si>
  <si>
    <t>ДХ-581/1-581/20</t>
  </si>
  <si>
    <t>ООО "Руслес" ИНН 7415097313</t>
  </si>
  <si>
    <t>ДХ-583/1-583/20</t>
  </si>
  <si>
    <t>ПИР-585/1-585/20</t>
  </si>
  <si>
    <t>ПИР-586/1-586/20</t>
  </si>
  <si>
    <t>ПИР-587/1-587/20</t>
  </si>
  <si>
    <t>ПИР-588/1-588/20</t>
  </si>
  <si>
    <t>ООО «Боркотломаш» ИНН 3604018550</t>
  </si>
  <si>
    <t>ДП-589/1-589/20</t>
  </si>
  <si>
    <t>ДХ-590/1-590/20</t>
  </si>
  <si>
    <t>ДХ-591/1-591/20</t>
  </si>
  <si>
    <t>ООО "ГазПроектСервис" ИНН 7415061596</t>
  </si>
  <si>
    <t>ПИР-593/1-593/20</t>
  </si>
  <si>
    <t>выполнение кадастровых работ: г. Юрюзань, ул. Кардонная, д. 4, 6, 18, 30</t>
  </si>
  <si>
    <t>выполнение кадастровых работ: г. Аша, ул. Озимина, д. 105, 107, 109, 111.</t>
  </si>
  <si>
    <t>выполнение кадастровых работ: г. Аша, ул. Чехова, 11 Б, 11 В, 11 Г.</t>
  </si>
  <si>
    <t>выполнение кадастровых работ: г. Сим, ул. Чехова, д. 82</t>
  </si>
  <si>
    <t>выполнение кадастровых работ: г. Юрюзань, ул. Зайцева, д. 40, 42, 48, 50, 56, 58.</t>
  </si>
  <si>
    <t>выполнение кадастровых работ: г. Юрюзань, ул. Просвирова, д. 38.</t>
  </si>
  <si>
    <t>выполнение кадастровых работ: г. Юрюзань, ул. Советская, д. 87, 89, 91.</t>
  </si>
  <si>
    <t>Оказание платных образовательных услуг ( 1 человек)</t>
  </si>
  <si>
    <t>выполнение работ: г. Усть-Катав,  ул. Телеграфная, д. 192-Б</t>
  </si>
  <si>
    <t>строительство объекта: г. Юрюзань, ул. Зайцева, д. 7 А</t>
  </si>
  <si>
    <t>выполнение кадастровых работ: г. Юрюзань, ул. Заййцева, д. 40, 42, 48, 50, 58</t>
  </si>
  <si>
    <t>выполнение  кадастровых работ: г. Юрюзань, ул. Советская, д. 87, 89, 91, 93</t>
  </si>
  <si>
    <t>выполнение геодезических работ: г. Юрюзань, ул. Советская, д. 8-1</t>
  </si>
  <si>
    <t>выполнение геодезических работ: г. Юрюзань, ул. Златоустовская, д. 67 а, 71, 75</t>
  </si>
  <si>
    <t>выполнение геодзических работ: г. Юрюзань, п. Совхозный, д. 47</t>
  </si>
  <si>
    <t xml:space="preserve">ДХ-0227-20 </t>
  </si>
  <si>
    <t xml:space="preserve">ДХ-0228-20 </t>
  </si>
  <si>
    <t xml:space="preserve">ДХ-0229-20 </t>
  </si>
  <si>
    <t xml:space="preserve">ИП Попов Дмитрий Григорьевич                             ИНН 741900239430                   ОГРН 305740114403601
</t>
  </si>
  <si>
    <t>ДХ-0230-20</t>
  </si>
  <si>
    <t>ДХ-0231-20</t>
  </si>
  <si>
    <t>ДХ-0232-20</t>
  </si>
  <si>
    <t>ДХ-0233-20</t>
  </si>
  <si>
    <t xml:space="preserve">АНО ДПО "Учебный центр Перспектива-Миасс"                    ИНН 7415089094 КПП 741501001  ОКПО: 34517170
ОГРН: 1157400000196
</t>
  </si>
  <si>
    <t>ДХ-0234-20</t>
  </si>
  <si>
    <t>ООО "Лидер Газ Строй"           ИНН 7457008770 КПП 745701001 ОГРН 1187456006320              ОКПО 24934919</t>
  </si>
  <si>
    <t>ДХ-0235-20</t>
  </si>
  <si>
    <t>ДХ-0236-20</t>
  </si>
  <si>
    <t>ДХ-0237-20</t>
  </si>
  <si>
    <t>ДХ-0238-20</t>
  </si>
  <si>
    <t xml:space="preserve">ДХ-0239-20 </t>
  </si>
  <si>
    <t>ДХ-0240-20</t>
  </si>
  <si>
    <t>ДХ-0241-20</t>
  </si>
  <si>
    <t>ДХ-0242-20</t>
  </si>
  <si>
    <t>ДХ-0245-20</t>
  </si>
  <si>
    <t>ДХ-0246-20</t>
  </si>
  <si>
    <t>ДХ-0247-20</t>
  </si>
  <si>
    <t>Договоры подряда, возмездного оказания услуг</t>
  </si>
  <si>
    <t>Договоры сопровождающие строительство</t>
  </si>
  <si>
    <t>Договоры на обучение и проживание сотрудников</t>
  </si>
  <si>
    <t>Договоры страхования</t>
  </si>
  <si>
    <t>ООО Строительная фирма "Авангард"</t>
  </si>
  <si>
    <t>ООО "СервисСофт Инжиниринг"</t>
  </si>
  <si>
    <t>Общество с ограниченной ответственностью "Аспект"</t>
  </si>
  <si>
    <t>ФГБОУ ВО "ЧЕЛГУ"</t>
  </si>
  <si>
    <t>ОАО "Челябинский Дом Печати"</t>
  </si>
  <si>
    <t>АНО ДПО "Автомобильный учебный комбинат"</t>
  </si>
  <si>
    <t>Общество с ограниченной ответственностью "Легион"</t>
  </si>
  <si>
    <t>Акционерное общество "Страховое общество газовой промышленности"</t>
  </si>
  <si>
    <t>ООО "Актион-пресс"</t>
  </si>
  <si>
    <t>Общество с ограниченной ответственностью "Центр инженерных решений"</t>
  </si>
  <si>
    <t>06-16-648/20</t>
  </si>
  <si>
    <t>06-16-649/20</t>
  </si>
  <si>
    <t>06-16-651/20</t>
  </si>
  <si>
    <t>06-16-652/20</t>
  </si>
  <si>
    <t>06-16-660/20</t>
  </si>
  <si>
    <t>06-16-664/20</t>
  </si>
  <si>
    <t>06-06-665/20</t>
  </si>
  <si>
    <t>06-16-667/20</t>
  </si>
  <si>
    <t>06-06-668/20</t>
  </si>
  <si>
    <t>06-06-673/20</t>
  </si>
  <si>
    <t>06-06-675/20</t>
  </si>
  <si>
    <t>06-06-676/20</t>
  </si>
  <si>
    <t>06-06-677/20</t>
  </si>
  <si>
    <t>06-16-690/20</t>
  </si>
  <si>
    <t>06-15-695/20</t>
  </si>
  <si>
    <t>06-16-697/20</t>
  </si>
  <si>
    <t>06-10-705/20</t>
  </si>
  <si>
    <t>06-16-706/20</t>
  </si>
  <si>
    <t>06-16-713/20</t>
  </si>
  <si>
    <t>06-08-634/20</t>
  </si>
  <si>
    <t>06-08-636/20</t>
  </si>
  <si>
    <t>06-16-641/20</t>
  </si>
  <si>
    <t>06-08-644/20</t>
  </si>
  <si>
    <t>06-08-645/20</t>
  </si>
  <si>
    <t>06-16-691/20</t>
  </si>
  <si>
    <t>06-05-703/20</t>
  </si>
  <si>
    <t>06-05-704/20</t>
  </si>
  <si>
    <t>06-08-708/20</t>
  </si>
  <si>
    <t>Общество с ограниченной ответственностью "ИнженерИнвест"</t>
  </si>
  <si>
    <t>Общество с ограниченной ответственностью "МиассГазСтрой"</t>
  </si>
  <si>
    <t>ГБУЗ "ОБЛАСТНАЯ БОЛЬНИЦА Г.ЧЕБАРКУЛЬ"</t>
  </si>
  <si>
    <t>Общество с ограниченной ответственностью "Инженерные системы"</t>
  </si>
  <si>
    <t>ООО "МЦ "Семейный доктор"</t>
  </si>
  <si>
    <t>ООО "ЭкспрессГазМонтаж-74"</t>
  </si>
  <si>
    <t>Договоры строительство подряда (генподряд, субподряд) наружный газопровод низкого давления, газоснабжение магазина Уйский р-н, с. Уйское, ул. Таращенко, 27А</t>
  </si>
  <si>
    <t>Договоры строительство подряда (генподряд, субподряд) газоснабжение административного здания по адресу: Уйский р-н, с. Белово, ул. Ленина, 23</t>
  </si>
  <si>
    <t>Договоры подряда, возмездного оказания услуг мед осмотр г. Чебаркуль</t>
  </si>
  <si>
    <t>Договоры подряда, возмездного оказания услуг медосмотр работников Магнитогорского филиала</t>
  </si>
  <si>
    <t>Договоры технического обслуживания газовых сетей</t>
  </si>
  <si>
    <t>Договоры строительство подряда (генподряд, субподряд) СМР Сыростан</t>
  </si>
  <si>
    <t>Договоры строительство подряда (генподряд, субподряд) Газопровод-ввод низкого давления от точки врезки до границы земельного участка с КН № 74:35:1700077:11 по адресу: Челябинская область, г. Троицк, ул. им. И.В. Мичурина, 9</t>
  </si>
  <si>
    <t>Договоры строительство подряда (генподряд, субподряд) Газопровод-ввод низкого давления от точки врезки до границы земельного участка с КН № 74:35:0400026:0005 по адресу: Челябинская область, г. Троицк, ул. Ленина, 46</t>
  </si>
  <si>
    <t>Договоры строительство подряда (генподряд, субподряд) 32009528341</t>
  </si>
  <si>
    <t>Договоры строительство подряда (генподряд, субподряд) Газоснабжение жилпоселка с. Долгодеревенское (пос. Газовиков) (ремонт ГРП 5) (СМР)</t>
  </si>
  <si>
    <t>ОБЩЕСТВО С ОГРАНИЧЕННОЙ ОТВЕТСТВЕННОСТЬЮ "СТРОЙСЕРВИС"</t>
  </si>
  <si>
    <t>Общество с ограниченной ответственностью "ГазоЭнергетическая компания"</t>
  </si>
  <si>
    <t>ООО "АВЕРС МОНТАЖ"</t>
  </si>
  <si>
    <t>06-08-653/20</t>
  </si>
  <si>
    <t>06-08-654/20</t>
  </si>
  <si>
    <t>06-08-655/20</t>
  </si>
  <si>
    <t>06-08-656/20</t>
  </si>
  <si>
    <t>06-08-663/20</t>
  </si>
  <si>
    <t>06-08-671/20</t>
  </si>
  <si>
    <t>06-08-674/20</t>
  </si>
  <si>
    <t>06-08-692/20</t>
  </si>
  <si>
    <t>06-08-693/20</t>
  </si>
  <si>
    <t>06-08-702/20</t>
  </si>
  <si>
    <t xml:space="preserve"> 32009504587 (FU0001222)</t>
  </si>
  <si>
    <t>U 0001884 (32009529555 )</t>
  </si>
  <si>
    <t>Маркетинговые исследования</t>
  </si>
  <si>
    <t>Договоры поставки материалов</t>
  </si>
  <si>
    <t>шт</t>
  </si>
  <si>
    <t>согласно спецификации</t>
  </si>
  <si>
    <t>Общество с ограниченной ответственностью Пирамида</t>
  </si>
  <si>
    <t>06-14-1-642/20</t>
  </si>
  <si>
    <t>ООО ИП "НИКАС - ЭВМ"</t>
  </si>
  <si>
    <t>06-14-1-646/20</t>
  </si>
  <si>
    <t>ООО "ЛинМарк"</t>
  </si>
  <si>
    <t>06-14-1-647/20</t>
  </si>
  <si>
    <t>ООО "ИНТЕГРА"</t>
  </si>
  <si>
    <t>06-14-1-657/20</t>
  </si>
  <si>
    <t>06-14-1-662/20</t>
  </si>
  <si>
    <t>06-14-1-666/20</t>
  </si>
  <si>
    <t>06-14-1-669/20</t>
  </si>
  <si>
    <t>Договоры поставки материалов поставка обуви ПВХ для Южноуральского филиала</t>
  </si>
  <si>
    <t>ООО "Поволжье-спецодежда"</t>
  </si>
  <si>
    <t>06-14-1-672/20</t>
  </si>
  <si>
    <t>Договоры поставки материалов канцелярия для Копейска</t>
  </si>
  <si>
    <t>Диво Офис ООО</t>
  </si>
  <si>
    <t>06-14-1-678/20</t>
  </si>
  <si>
    <t>ООО "ДЭФО-Южный Урал"</t>
  </si>
  <si>
    <t>06-14-1-679/20</t>
  </si>
  <si>
    <t>Договоры поставки материалов Поставка ПЭ для Копейска</t>
  </si>
  <si>
    <t>Общество с ограниченной ответственностью Центр комплектации "СТС"</t>
  </si>
  <si>
    <t>06-14-1-680/20</t>
  </si>
  <si>
    <t>Договоры поставки материалов поставка спецобуви Копейский филиал</t>
  </si>
  <si>
    <t>ООО "ЕВРОТЕХ"</t>
  </si>
  <si>
    <t>06-14-1-681/20</t>
  </si>
  <si>
    <t>Договоры поставки материалов поставка стоек СКИП для Копейска</t>
  </si>
  <si>
    <t>Акционерное общество "Промышленное предприятие материально-технического снабжения "Пермснабсбыт"</t>
  </si>
  <si>
    <t>06-14-1-687/20</t>
  </si>
  <si>
    <t>ООО "Центр Промышленного Оборудования"</t>
  </si>
  <si>
    <t>06-14-1-688/20</t>
  </si>
  <si>
    <t>06-14-1-689/20</t>
  </si>
  <si>
    <t>Общество с ограниченной ответственностью "ПОДАРКИ ДЛЯ ДЕЛА"</t>
  </si>
  <si>
    <t>06-14-1-701/20</t>
  </si>
  <si>
    <t>Общество с ограниченной ответственностью "Проф-сервис"</t>
  </si>
  <si>
    <t>06-14-1-707/20</t>
  </si>
  <si>
    <t>Договоры поставки материалов поставка спецодежды для Копейска</t>
  </si>
  <si>
    <t>Общество с ограниченной ответственностью "ГАЗКОМПЛЕКТ СЕВЕРО-ЗАПАД"</t>
  </si>
  <si>
    <t>06-14-1-709/20</t>
  </si>
  <si>
    <t>договор поставки
поставка ГРПШ</t>
  </si>
  <si>
    <t>ООО "Промтехнологии"
ИНН=7415088326 КПП=741501001</t>
  </si>
  <si>
    <t>ДП-387/20</t>
  </si>
  <si>
    <t>Поставка дорожных знаков и комплектующих</t>
  </si>
  <si>
    <t>ООО «Дорзнак»
ИНН=7453264124 КПП=745301001</t>
  </si>
  <si>
    <t>ДП-420/20</t>
  </si>
  <si>
    <t>Поставка блоков ФБ-1</t>
  </si>
  <si>
    <t>Индивидуальный предприниматель Светлаков Сергей Юрьевич
ИНН=743401444420 КПП=</t>
  </si>
  <si>
    <t>ДП-423/20</t>
  </si>
  <si>
    <t>Договор поставки Проездные билеты на 4 квартал 2020г.</t>
  </si>
  <si>
    <t xml:space="preserve">МУП "Копейское пассажирское автопредприятие"
ИНН=7411013425 КПП=743001001
</t>
  </si>
  <si>
    <t>ДП-14/3 -813/20</t>
  </si>
  <si>
    <t>Договор поставки Товар согласно спецификации (Разгонщик фланцев механический РФМ9 и т.п.)</t>
  </si>
  <si>
    <t xml:space="preserve">Общество с ограниченной ответственностью ТПК "ПОЛИДЭК"
ИНН=7448152369 КПП=744801001
</t>
  </si>
  <si>
    <t>ДП-14/3 -814/20</t>
  </si>
  <si>
    <t>Договор поставки Песок строительный для исполнения договоров по техприсоединению.</t>
  </si>
  <si>
    <t xml:space="preserve">Индивидуальный предприниматель Шадрин Игорь Витальевич
ИНН=741102012234 
</t>
  </si>
  <si>
    <t>ДП-14/3 -830/20</t>
  </si>
  <si>
    <t>Договор поставки Труба ГОСТ 3262-75, Ду 25х3,2 для исполнения договоров по техприсоединению.</t>
  </si>
  <si>
    <t xml:space="preserve">ООО "УРК"
ИНН=7448040305 КПП=744801001
</t>
  </si>
  <si>
    <t>ДП-14/3 -837/20</t>
  </si>
  <si>
    <t>Договор поставки Полиэтиленовая,пластмассовая, резиновая продукция согласно заявок (Преобразоатель, Гирлянда из фонарей ФС 12 оранжевые и пр.)</t>
  </si>
  <si>
    <t xml:space="preserve">ООО "Протэкт-Регион"
ИНН=7608019287 КПП=760801001
</t>
  </si>
  <si>
    <t>ДП-14/3 -885/20</t>
  </si>
  <si>
    <t>Поставка газ. Оборудования, комплектующих с сопутствующих товаров</t>
  </si>
  <si>
    <t xml:space="preserve">ИП Целоусов Валерий Леонидович
ИНН=741200075786 </t>
  </si>
  <si>
    <t>ДП/14/3-851-20</t>
  </si>
  <si>
    <t>Поставка материалов для кап. ремонта ГП</t>
  </si>
  <si>
    <t xml:space="preserve">Первая стальная компания ООО
ИНН=7451432408
</t>
  </si>
  <si>
    <t>ДП/14/3-852-20</t>
  </si>
  <si>
    <t>Поставка материалов для ТР</t>
  </si>
  <si>
    <t xml:space="preserve">ООО "Уральская промышленная компания"
ИНН=7453287548 КПП=744701001
</t>
  </si>
  <si>
    <t>ДП/14/3-853-20</t>
  </si>
  <si>
    <t>Поставка зап. Частей и сопутствующих материалов к автомобилям марки УАЗ-390995, УАЗ-393945</t>
  </si>
  <si>
    <t xml:space="preserve">ИП Егорова Анна Алексеевна
ИНН=741200524505 </t>
  </si>
  <si>
    <t>ДП-14/3-885-20</t>
  </si>
  <si>
    <t>Поставка металла для стройки (РСУ)</t>
  </si>
  <si>
    <t>Общество с ограниченной ответственностью "Первая стальная компания"
ИНН=7451343839 КПП=745101001</t>
  </si>
  <si>
    <t>ДП-14/3-898-20</t>
  </si>
  <si>
    <t>поставка манометров для ТР</t>
  </si>
  <si>
    <t>Общество с ограниченной ответственностью "Научно-производственное предприятие Призма"
ИНН=7452124886 КПП=745201001</t>
  </si>
  <si>
    <t>ДП-14/3-910-20</t>
  </si>
  <si>
    <t>поставка инструмент ручной</t>
  </si>
  <si>
    <t>ООО "Металлург-проект"</t>
  </si>
  <si>
    <t>1170-20</t>
  </si>
  <si>
    <t xml:space="preserve">Поставка: фитинг для врезки </t>
  </si>
  <si>
    <t>ООО ПП "МЕХМАШ" присвоен ИНН 7107107461, КПП 710701001, ОГРН 1157154015260, ОКПО 39047615</t>
  </si>
  <si>
    <t>ДП-489/20</t>
  </si>
  <si>
    <t>Поставка ТП Карталы ул.Чкалова 58А</t>
  </si>
  <si>
    <t>ООО "УРАЛГАЗВОДА" присвоен ИНН 7449132982, КПП 744901001, ОГРН 1177456010203, ОКПО 06713600</t>
  </si>
  <si>
    <t>ДП-499/20</t>
  </si>
  <si>
    <t>Поставка ТП п.Запасное ул.Заречная 63</t>
  </si>
  <si>
    <t>ДП-500/20</t>
  </si>
  <si>
    <t>Поставка автозапчастей</t>
  </si>
  <si>
    <t>ИП Бендус Александр Геннадьевич присвоен ИНН 740700015536, ОГРНИП 304740702800021, ОКПО 0128846437</t>
  </si>
  <si>
    <t>ДП-458/20</t>
  </si>
  <si>
    <t>Поставка : жилет сигн,каска</t>
  </si>
  <si>
    <t>ООО "ТОРГОВЫЙ ДОМ "СПЕЦПОШИВ" присвоен ИНН 7451407480, КПП 745101001, ОГРН 1167456079416, ОКПО 02305838</t>
  </si>
  <si>
    <t>ДП-513/20</t>
  </si>
  <si>
    <t>Поставка: бур лопастной</t>
  </si>
  <si>
    <t>ООО "УРАЛДЕТАЛЬПРОМ" присвоен ИНН 7448214431, КПП 744801001, ОГРН 1187456043411, ОКПО 33954200</t>
  </si>
  <si>
    <t>ДП-516/20</t>
  </si>
  <si>
    <t>Поставка: Смазочные материалы</t>
  </si>
  <si>
    <t>ООО "УРАЛНЕФТЕПРОДУКТ" присвоен ИНН 7460010089, КПП 745201001, ОГРН 1137460007134, ОКПО 21642429</t>
  </si>
  <si>
    <t>ДП-520/20</t>
  </si>
  <si>
    <t>Поставка:Диск отрезной</t>
  </si>
  <si>
    <t>ИП Пушкарский Николай Григорьевич присвоен ИНН 740700151306, ОГРНИП 304740732700010, ОКПО 0128856998</t>
  </si>
  <si>
    <t>ДП-521/20</t>
  </si>
  <si>
    <t>06.10.2020</t>
  </si>
  <si>
    <t>Поставка</t>
  </si>
  <si>
    <t>ООО "Солди-Плюс"ИНН=7456006675 КПП=745601001</t>
  </si>
  <si>
    <t>019-542/20</t>
  </si>
  <si>
    <t>019-543/20</t>
  </si>
  <si>
    <t>ООО "КОМПАС"ИНН=7455004820 КПП=745601001</t>
  </si>
  <si>
    <t>019-553/20</t>
  </si>
  <si>
    <t>019-554/20</t>
  </si>
  <si>
    <t>22.10.2020</t>
  </si>
  <si>
    <t>ИП Матулла Николай АлександровичИНН=744401250419 КПП=</t>
  </si>
  <si>
    <t>019-562/20</t>
  </si>
  <si>
    <t>Индивидуальный предприниматель Ильин Константин АлексадровичИНН=744513882293 КПП=</t>
  </si>
  <si>
    <t>019-566/20</t>
  </si>
  <si>
    <t>28.10.2020</t>
  </si>
  <si>
    <t>Общество с ограниченной ответственностью Центр комплектации "СТС"ИНН=7448047396 КПП=745643001</t>
  </si>
  <si>
    <t>019-571/20</t>
  </si>
  <si>
    <t>019-572/20</t>
  </si>
  <si>
    <t>поставка антисептиков</t>
  </si>
  <si>
    <t xml:space="preserve">ИП Вершков Владимир Владимирович
ИНН 741900074202
ОГРН  30474193640062
</t>
  </si>
  <si>
    <t>ДП-0243-20</t>
  </si>
  <si>
    <t>поставка товаров</t>
  </si>
  <si>
    <t>ИП Селивёрстов Е.Б.                   ИНН 7419012443876                 ОГРН 315745600013189</t>
  </si>
  <si>
    <t>ДП-0244-20</t>
  </si>
  <si>
    <t>поставка: столбики опозновательные ГАЗ</t>
  </si>
  <si>
    <t xml:space="preserve">ООО «Протэкт-Регион»
ИНН 7608019287 КПП 760801001
ОГРН 1127608000112
ОКПО 30977749
</t>
  </si>
  <si>
    <t>ДП-0248-20</t>
  </si>
  <si>
    <t>Поставка строительных материалов</t>
  </si>
  <si>
    <t>ООО "Системы" ИНН 7415084410</t>
  </si>
  <si>
    <t>ДП-549/1-549/20</t>
  </si>
  <si>
    <t>Поставка трубы ПЭ 100 SDR 11 – 63 х 5,8 ГАЗ на объекты технологического присоединения по адресам: с. Кундравы, пер. Косой, 4-2,5-1; п. Южный, ул. 2-я Нагорная, 13; СНТ «Литейщик», уч. 19; г. Чебаркуль (500 м)</t>
  </si>
  <si>
    <t>ООО "УралГазВода" ИНН 7449132982</t>
  </si>
  <si>
    <t>ДП-553/1-553/20</t>
  </si>
  <si>
    <t xml:space="preserve">поставка: комплектующие и фитинги к установке для работ по врезке в газопроводы без снижения давления УВГ-100 </t>
  </si>
  <si>
    <t>ООО «ДинРесурс» ИНН 7806168851</t>
  </si>
  <si>
    <t>ДП-558/1-558/20</t>
  </si>
  <si>
    <t>Покупка антисептиков</t>
  </si>
  <si>
    <t>ООО "Олфи" ИНН 7415102387</t>
  </si>
  <si>
    <t>ДКП-561/1-561/20</t>
  </si>
  <si>
    <t xml:space="preserve">Поставка моторного масла, тосола, незамерзающей жидкости для стекол и другой автохимии и принадлежности для автомобильного транспорта </t>
  </si>
  <si>
    <t>ООО Торговый дом «АвтоПрок» ИНН 7415065745</t>
  </si>
  <si>
    <t>ДП-578/1-578/20</t>
  </si>
  <si>
    <t>Покупка привода ворот</t>
  </si>
  <si>
    <t>ИП Теслова Ксения Владимировна ИНН 741511753579</t>
  </si>
  <si>
    <t>ДКП-592/1-592/20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</si>
</sst>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48484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7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14" fontId="4" fillId="0" borderId="3" xfId="0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 shrinkToFit="1"/>
    </xf>
    <xf numFmtId="2" fontId="10" fillId="0" borderId="1" xfId="0" applyNumberFormat="1" applyFont="1" applyBorder="1" applyAlignment="1">
      <alignment horizontal="center" wrapText="1"/>
    </xf>
    <xf numFmtId="2" fontId="10" fillId="3" borderId="1" xfId="0" applyNumberFormat="1" applyFont="1" applyFill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4" fontId="2" fillId="4" borderId="3" xfId="0" applyNumberFormat="1" applyFont="1" applyFill="1" applyBorder="1" applyAlignment="1">
      <alignment vertical="center" wrapText="1"/>
    </xf>
    <xf numFmtId="49" fontId="2" fillId="4" borderId="3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4" xfId="0" applyFill="1" applyBorder="1"/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4" fontId="11" fillId="0" borderId="4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14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&#1082;&#1072;&#1090;&#1072;&#1083;&#1086;&#1075;&#1080;%20&#1087;&#1086;&#1076;&#1088;&#1072;&#1079;&#1076;&#1077;&#1083;&#1077;&#1085;&#1080;&#1081;\&#1070;&#1088;%20&#1086;&#1090;&#1076;&#1077;&#1083;\&#1054;&#1090;&#1095;&#1077;&#1090;&#1099;%20&#1087;&#1086;%20&#1076;&#1086;&#1075;&#1086;&#1074;&#1086;&#1088;&#1072;&#1084;\2020\&#1087;&#1086;%20&#1089;&#1090;&#1086;&#1088;&#1086;&#1085;&#1085;&#1080;&#1084;%20&#1076;&#1086;&#1075;&#1086;&#1074;&#1086;&#1088;&#1072;&#1084;\&#1054;&#1090;&#1095;&#1077;&#1090;%20&#1087;&#1086;%20&#1079;&#1072;&#1082;&#1091;&#1087;&#1082;&#1072;&#1084;%20&#1079;&#1072;%20%20&#1080;&#1102;&#1085;&#1100;%20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2020"/>
    </sheetNames>
    <sheetDataSet>
      <sheetData sheetId="0" refreshError="1">
        <row r="5">
          <cell r="K5" t="str">
            <v>ООО "Центр подготовки специ алистов" "Сварка и Контроль"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79"/>
  <sheetViews>
    <sheetView tabSelected="1" zoomScale="75" zoomScaleNormal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284" sqref="P284"/>
    </sheetView>
  </sheetViews>
  <sheetFormatPr defaultRowHeight="15.75" x14ac:dyDescent="0.25"/>
  <cols>
    <col min="1" max="1" width="8.85546875" style="3" customWidth="1"/>
    <col min="2" max="2" width="14.28515625" style="3" customWidth="1"/>
    <col min="3" max="3" width="7" style="3" customWidth="1"/>
    <col min="4" max="4" width="6.140625" style="3" customWidth="1"/>
    <col min="5" max="5" width="5.7109375" style="3" customWidth="1"/>
    <col min="6" max="6" width="5.28515625" style="3" customWidth="1"/>
    <col min="7" max="7" width="7.140625" style="3" customWidth="1"/>
    <col min="8" max="8" width="5.28515625" style="3" customWidth="1"/>
    <col min="9" max="9" width="5.5703125" style="3" customWidth="1"/>
    <col min="10" max="10" width="5.7109375" style="3" customWidth="1"/>
    <col min="11" max="11" width="20.140625" style="3" customWidth="1"/>
    <col min="12" max="12" width="21.140625" style="3" customWidth="1"/>
    <col min="13" max="13" width="13.140625" style="3" customWidth="1"/>
    <col min="14" max="14" width="22" style="3" customWidth="1"/>
    <col min="15" max="15" width="13" style="3" customWidth="1"/>
    <col min="16" max="16" width="61.42578125" style="3" customWidth="1"/>
    <col min="17" max="18" width="13.140625" style="3" customWidth="1"/>
    <col min="19" max="19" width="17.85546875" style="3" customWidth="1"/>
    <col min="20" max="20" width="13.28515625" style="3" bestFit="1" customWidth="1"/>
    <col min="21" max="21" width="48.28515625" style="3" customWidth="1"/>
    <col min="22" max="22" width="25.7109375" style="3" customWidth="1"/>
    <col min="23" max="16384" width="9.140625" style="1"/>
  </cols>
  <sheetData>
    <row r="2" spans="1:22" x14ac:dyDescent="0.25">
      <c r="A2" s="121" t="s">
        <v>34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</row>
    <row r="4" spans="1:22" x14ac:dyDescent="0.25">
      <c r="A4" s="121" t="s">
        <v>0</v>
      </c>
      <c r="B4" s="121" t="s">
        <v>1</v>
      </c>
      <c r="C4" s="121" t="s">
        <v>2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2" t="s">
        <v>20</v>
      </c>
      <c r="Q4" s="122" t="s">
        <v>21</v>
      </c>
      <c r="R4" s="122" t="s">
        <v>22</v>
      </c>
      <c r="S4" s="122" t="s">
        <v>35</v>
      </c>
      <c r="T4" s="122" t="s">
        <v>23</v>
      </c>
      <c r="U4" s="122" t="s">
        <v>24</v>
      </c>
      <c r="V4" s="122" t="s">
        <v>25</v>
      </c>
    </row>
    <row r="5" spans="1:22" x14ac:dyDescent="0.25">
      <c r="A5" s="121"/>
      <c r="B5" s="121"/>
      <c r="C5" s="121" t="s">
        <v>3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 t="s">
        <v>10</v>
      </c>
      <c r="O5" s="121"/>
      <c r="P5" s="122"/>
      <c r="Q5" s="122"/>
      <c r="R5" s="122"/>
      <c r="S5" s="122"/>
      <c r="T5" s="122"/>
      <c r="U5" s="122"/>
      <c r="V5" s="122"/>
    </row>
    <row r="6" spans="1:22" ht="21" customHeight="1" x14ac:dyDescent="0.25">
      <c r="A6" s="121"/>
      <c r="B6" s="121"/>
      <c r="C6" s="121" t="s">
        <v>4</v>
      </c>
      <c r="D6" s="121"/>
      <c r="E6" s="121"/>
      <c r="F6" s="121"/>
      <c r="G6" s="121"/>
      <c r="H6" s="121"/>
      <c r="I6" s="121"/>
      <c r="J6" s="121"/>
      <c r="K6" s="121"/>
      <c r="L6" s="121"/>
      <c r="M6" s="121" t="s">
        <v>9</v>
      </c>
      <c r="N6" s="121"/>
      <c r="O6" s="121"/>
      <c r="P6" s="122"/>
      <c r="Q6" s="122"/>
      <c r="R6" s="122"/>
      <c r="S6" s="122"/>
      <c r="T6" s="122"/>
      <c r="U6" s="122"/>
      <c r="V6" s="122"/>
    </row>
    <row r="7" spans="1:22" x14ac:dyDescent="0.25">
      <c r="A7" s="121"/>
      <c r="B7" s="121"/>
      <c r="C7" s="121" t="s">
        <v>5</v>
      </c>
      <c r="D7" s="121"/>
      <c r="E7" s="121"/>
      <c r="F7" s="121" t="s">
        <v>6</v>
      </c>
      <c r="G7" s="121"/>
      <c r="H7" s="121"/>
      <c r="I7" s="121" t="s">
        <v>7</v>
      </c>
      <c r="J7" s="121"/>
      <c r="K7" s="121" t="s">
        <v>8</v>
      </c>
      <c r="L7" s="121"/>
      <c r="M7" s="121"/>
      <c r="N7" s="122" t="s">
        <v>18</v>
      </c>
      <c r="O7" s="122" t="s">
        <v>19</v>
      </c>
      <c r="P7" s="122"/>
      <c r="Q7" s="122"/>
      <c r="R7" s="122"/>
      <c r="S7" s="122"/>
      <c r="T7" s="122"/>
      <c r="U7" s="122"/>
      <c r="V7" s="122"/>
    </row>
    <row r="8" spans="1:22" ht="145.5" customHeight="1" x14ac:dyDescent="0.25">
      <c r="A8" s="121"/>
      <c r="B8" s="121"/>
      <c r="C8" s="45" t="s">
        <v>11</v>
      </c>
      <c r="D8" s="45" t="s">
        <v>28</v>
      </c>
      <c r="E8" s="45" t="s">
        <v>12</v>
      </c>
      <c r="F8" s="45" t="s">
        <v>13</v>
      </c>
      <c r="G8" s="45" t="s">
        <v>26</v>
      </c>
      <c r="H8" s="45" t="s">
        <v>14</v>
      </c>
      <c r="I8" s="45" t="s">
        <v>15</v>
      </c>
      <c r="J8" s="45" t="s">
        <v>27</v>
      </c>
      <c r="K8" s="45" t="s">
        <v>16</v>
      </c>
      <c r="L8" s="45" t="s">
        <v>17</v>
      </c>
      <c r="M8" s="121"/>
      <c r="N8" s="122"/>
      <c r="O8" s="122"/>
      <c r="P8" s="122"/>
      <c r="Q8" s="122"/>
      <c r="R8" s="122"/>
      <c r="S8" s="122"/>
      <c r="T8" s="122"/>
      <c r="U8" s="122"/>
      <c r="V8" s="122"/>
    </row>
    <row r="9" spans="1:22" x14ac:dyDescent="0.25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  <c r="G9" s="44">
        <v>7</v>
      </c>
      <c r="H9" s="44">
        <v>8</v>
      </c>
      <c r="I9" s="44">
        <v>9</v>
      </c>
      <c r="J9" s="44">
        <v>10</v>
      </c>
      <c r="K9" s="44">
        <v>11</v>
      </c>
      <c r="L9" s="44">
        <v>12</v>
      </c>
      <c r="M9" s="44">
        <v>13</v>
      </c>
      <c r="N9" s="44">
        <v>14</v>
      </c>
      <c r="O9" s="44">
        <v>15</v>
      </c>
      <c r="P9" s="44">
        <v>16</v>
      </c>
      <c r="Q9" s="44">
        <v>17</v>
      </c>
      <c r="R9" s="44">
        <v>18</v>
      </c>
      <c r="S9" s="44">
        <v>19</v>
      </c>
      <c r="T9" s="44">
        <v>20</v>
      </c>
      <c r="U9" s="44">
        <v>21</v>
      </c>
      <c r="V9" s="44">
        <v>22</v>
      </c>
    </row>
    <row r="10" spans="1:22" x14ac:dyDescent="0.25">
      <c r="A10" s="121" t="s">
        <v>33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</row>
    <row r="11" spans="1:22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"/>
      <c r="O11" s="44"/>
      <c r="P11" s="44"/>
      <c r="Q11" s="44"/>
      <c r="R11" s="44"/>
      <c r="S11" s="44"/>
      <c r="T11" s="44"/>
      <c r="U11" s="44"/>
      <c r="V11" s="44"/>
    </row>
    <row r="12" spans="1:22" x14ac:dyDescent="0.25">
      <c r="A12" s="121" t="s">
        <v>32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</row>
    <row r="13" spans="1:22" ht="39.75" customHeight="1" x14ac:dyDescent="0.25">
      <c r="A13" s="1">
        <v>1</v>
      </c>
      <c r="B13" s="53">
        <v>44096</v>
      </c>
      <c r="C13" s="1"/>
      <c r="D13" s="1"/>
      <c r="E13" s="1"/>
      <c r="F13" s="1"/>
      <c r="G13" s="1"/>
      <c r="H13" s="1"/>
      <c r="I13" s="1"/>
      <c r="J13" s="1"/>
      <c r="K13" s="54"/>
      <c r="L13" s="1"/>
      <c r="M13" s="1"/>
      <c r="N13" s="48" t="s">
        <v>37</v>
      </c>
      <c r="O13" s="1"/>
      <c r="P13" s="54" t="s">
        <v>607</v>
      </c>
      <c r="Q13" s="1"/>
      <c r="R13" s="47" t="s">
        <v>608</v>
      </c>
      <c r="S13" s="46" t="s">
        <v>609</v>
      </c>
      <c r="T13" s="1">
        <v>20.36544</v>
      </c>
      <c r="U13" s="54" t="s">
        <v>610</v>
      </c>
      <c r="V13" s="54" t="s">
        <v>611</v>
      </c>
    </row>
    <row r="14" spans="1:22" ht="31.5" x14ac:dyDescent="0.25">
      <c r="A14" s="1">
        <v>2</v>
      </c>
      <c r="B14" s="53">
        <v>44102</v>
      </c>
      <c r="K14" s="54"/>
      <c r="N14" s="48" t="s">
        <v>37</v>
      </c>
      <c r="P14" s="54" t="s">
        <v>607</v>
      </c>
      <c r="R14" s="47" t="s">
        <v>608</v>
      </c>
      <c r="S14" s="46" t="s">
        <v>609</v>
      </c>
      <c r="T14" s="1">
        <v>9.52745</v>
      </c>
      <c r="U14" s="54" t="s">
        <v>612</v>
      </c>
      <c r="V14" s="54" t="s">
        <v>613</v>
      </c>
    </row>
    <row r="15" spans="1:22" ht="31.5" x14ac:dyDescent="0.25">
      <c r="A15" s="1">
        <v>3</v>
      </c>
      <c r="B15" s="53">
        <v>44095</v>
      </c>
      <c r="K15" s="54"/>
      <c r="N15" s="48" t="s">
        <v>37</v>
      </c>
      <c r="P15" s="54" t="s">
        <v>607</v>
      </c>
      <c r="R15" s="47" t="s">
        <v>608</v>
      </c>
      <c r="S15" s="46" t="s">
        <v>609</v>
      </c>
      <c r="T15" s="1">
        <v>10.32</v>
      </c>
      <c r="U15" s="54" t="s">
        <v>614</v>
      </c>
      <c r="V15" s="54" t="s">
        <v>615</v>
      </c>
    </row>
    <row r="16" spans="1:22" ht="31.5" x14ac:dyDescent="0.25">
      <c r="A16" s="1">
        <f>A15+1</f>
        <v>4</v>
      </c>
      <c r="B16" s="53">
        <v>44105</v>
      </c>
      <c r="C16" s="1"/>
      <c r="D16" s="1"/>
      <c r="E16" s="1"/>
      <c r="F16" s="1"/>
      <c r="G16" s="1"/>
      <c r="H16" s="1"/>
      <c r="I16" s="1"/>
      <c r="J16" s="1"/>
      <c r="K16" s="54"/>
      <c r="L16" s="1"/>
      <c r="M16" s="1"/>
      <c r="N16" s="48" t="s">
        <v>37</v>
      </c>
      <c r="O16" s="1"/>
      <c r="P16" s="54" t="s">
        <v>607</v>
      </c>
      <c r="R16" s="47" t="s">
        <v>608</v>
      </c>
      <c r="S16" s="46" t="s">
        <v>609</v>
      </c>
      <c r="T16" s="1">
        <v>100</v>
      </c>
      <c r="U16" s="54" t="s">
        <v>616</v>
      </c>
      <c r="V16" s="54" t="s">
        <v>617</v>
      </c>
    </row>
    <row r="17" spans="1:22" ht="31.5" x14ac:dyDescent="0.25">
      <c r="A17" s="1">
        <f>A16+1</f>
        <v>5</v>
      </c>
      <c r="B17" s="53">
        <v>44120</v>
      </c>
      <c r="C17" s="1"/>
      <c r="D17" s="1"/>
      <c r="E17" s="1"/>
      <c r="F17" s="1"/>
      <c r="G17" s="1"/>
      <c r="H17" s="1"/>
      <c r="I17" s="1"/>
      <c r="J17" s="1"/>
      <c r="K17" s="55"/>
      <c r="L17" s="56"/>
      <c r="M17" s="1"/>
      <c r="N17" s="48" t="s">
        <v>37</v>
      </c>
      <c r="O17" s="1"/>
      <c r="P17" s="54" t="s">
        <v>607</v>
      </c>
      <c r="R17" s="47" t="s">
        <v>608</v>
      </c>
      <c r="S17" s="46" t="s">
        <v>609</v>
      </c>
      <c r="T17" s="1">
        <v>31.835999999999999</v>
      </c>
      <c r="U17" s="54" t="s">
        <v>612</v>
      </c>
      <c r="V17" s="54" t="s">
        <v>618</v>
      </c>
    </row>
    <row r="18" spans="1:22" ht="31.5" x14ac:dyDescent="0.25">
      <c r="A18" s="1">
        <f t="shared" ref="A18:A79" si="0">A17+1</f>
        <v>6</v>
      </c>
      <c r="B18" s="53">
        <v>44116</v>
      </c>
      <c r="C18" s="1"/>
      <c r="D18" s="1"/>
      <c r="E18" s="1"/>
      <c r="F18" s="1"/>
      <c r="G18" s="1"/>
      <c r="H18" s="1"/>
      <c r="I18" s="1"/>
      <c r="J18" s="1"/>
      <c r="K18" s="57"/>
      <c r="L18" s="1"/>
      <c r="M18" s="48"/>
      <c r="N18" s="48" t="s">
        <v>37</v>
      </c>
      <c r="O18" s="1"/>
      <c r="P18" s="54" t="s">
        <v>607</v>
      </c>
      <c r="Q18" s="1"/>
      <c r="R18" s="47" t="s">
        <v>608</v>
      </c>
      <c r="S18" s="46" t="s">
        <v>609</v>
      </c>
      <c r="T18" s="1">
        <v>2.7440000000000002</v>
      </c>
      <c r="U18" s="54" t="s">
        <v>612</v>
      </c>
      <c r="V18" s="54" t="s">
        <v>619</v>
      </c>
    </row>
    <row r="19" spans="1:22" ht="31.5" x14ac:dyDescent="0.25">
      <c r="A19" s="1">
        <f t="shared" si="0"/>
        <v>7</v>
      </c>
      <c r="B19" s="53">
        <v>44110</v>
      </c>
      <c r="C19" s="1"/>
      <c r="D19" s="1"/>
      <c r="E19" s="1"/>
      <c r="F19" s="1"/>
      <c r="G19" s="1"/>
      <c r="H19" s="1"/>
      <c r="I19" s="1"/>
      <c r="J19" s="1"/>
      <c r="K19" s="54"/>
      <c r="L19" s="1"/>
      <c r="M19" s="48"/>
      <c r="N19" s="48" t="s">
        <v>37</v>
      </c>
      <c r="O19" s="1"/>
      <c r="P19" s="54" t="s">
        <v>607</v>
      </c>
      <c r="Q19" s="1"/>
      <c r="R19" s="47" t="s">
        <v>608</v>
      </c>
      <c r="S19" s="46" t="s">
        <v>609</v>
      </c>
      <c r="T19" s="1">
        <v>16.042919999999999</v>
      </c>
      <c r="U19" s="54" t="s">
        <v>612</v>
      </c>
      <c r="V19" s="54" t="s">
        <v>620</v>
      </c>
    </row>
    <row r="20" spans="1:22" ht="31.5" x14ac:dyDescent="0.25">
      <c r="A20" s="1">
        <f t="shared" si="0"/>
        <v>8</v>
      </c>
      <c r="B20" s="53">
        <v>44125</v>
      </c>
      <c r="C20" s="1"/>
      <c r="D20" s="1"/>
      <c r="E20" s="1"/>
      <c r="F20" s="1"/>
      <c r="G20" s="1"/>
      <c r="H20" s="1"/>
      <c r="I20" s="1"/>
      <c r="J20" s="1"/>
      <c r="K20" s="54">
        <v>32009512291</v>
      </c>
      <c r="L20" s="1"/>
      <c r="M20" s="48"/>
      <c r="N20" s="48"/>
      <c r="O20" s="1"/>
      <c r="P20" s="54" t="s">
        <v>621</v>
      </c>
      <c r="Q20" s="1"/>
      <c r="R20" s="47" t="s">
        <v>608</v>
      </c>
      <c r="S20" s="46" t="s">
        <v>609</v>
      </c>
      <c r="T20" s="1">
        <v>116.08319999999999</v>
      </c>
      <c r="U20" s="54" t="s">
        <v>622</v>
      </c>
      <c r="V20" s="54" t="s">
        <v>623</v>
      </c>
    </row>
    <row r="21" spans="1:22" ht="31.5" x14ac:dyDescent="0.25">
      <c r="A21" s="1">
        <f t="shared" si="0"/>
        <v>9</v>
      </c>
      <c r="B21" s="53">
        <v>44133</v>
      </c>
      <c r="C21" s="1"/>
      <c r="D21" s="1"/>
      <c r="E21" s="1"/>
      <c r="F21" s="1"/>
      <c r="G21" s="1"/>
      <c r="H21" s="1"/>
      <c r="I21" s="1"/>
      <c r="J21" s="1"/>
      <c r="K21" s="54">
        <v>32009521315</v>
      </c>
      <c r="L21" s="1"/>
      <c r="M21" s="48"/>
      <c r="N21" s="48"/>
      <c r="O21" s="1"/>
      <c r="P21" s="54" t="s">
        <v>624</v>
      </c>
      <c r="Q21" s="1"/>
      <c r="R21" s="47" t="s">
        <v>608</v>
      </c>
      <c r="S21" s="46" t="s">
        <v>609</v>
      </c>
      <c r="T21" s="1">
        <v>145.17944</v>
      </c>
      <c r="U21" s="54" t="s">
        <v>625</v>
      </c>
      <c r="V21" s="54" t="s">
        <v>626</v>
      </c>
    </row>
    <row r="22" spans="1:22" ht="31.5" x14ac:dyDescent="0.25">
      <c r="A22" s="1">
        <f t="shared" si="0"/>
        <v>10</v>
      </c>
      <c r="B22" s="53">
        <v>44125</v>
      </c>
      <c r="C22" s="1"/>
      <c r="D22" s="1"/>
      <c r="E22" s="1"/>
      <c r="F22" s="1"/>
      <c r="G22" s="1"/>
      <c r="H22" s="1"/>
      <c r="I22" s="1"/>
      <c r="J22" s="1"/>
      <c r="K22" s="54"/>
      <c r="L22" s="1"/>
      <c r="M22" s="48"/>
      <c r="N22" s="48" t="s">
        <v>37</v>
      </c>
      <c r="O22" s="1"/>
      <c r="P22" s="54" t="s">
        <v>607</v>
      </c>
      <c r="Q22" s="1"/>
      <c r="R22" s="47" t="s">
        <v>608</v>
      </c>
      <c r="S22" s="46" t="s">
        <v>609</v>
      </c>
      <c r="T22" s="1">
        <v>38.106000000000002</v>
      </c>
      <c r="U22" s="54" t="s">
        <v>627</v>
      </c>
      <c r="V22" s="54" t="s">
        <v>628</v>
      </c>
    </row>
    <row r="23" spans="1:22" ht="31.5" x14ac:dyDescent="0.25">
      <c r="A23" s="1">
        <f t="shared" si="0"/>
        <v>11</v>
      </c>
      <c r="B23" s="53">
        <v>44125</v>
      </c>
      <c r="C23" s="1"/>
      <c r="D23" s="1"/>
      <c r="E23" s="1"/>
      <c r="F23" s="1"/>
      <c r="G23" s="1"/>
      <c r="H23" s="1"/>
      <c r="I23" s="1"/>
      <c r="J23" s="1"/>
      <c r="K23" s="54">
        <v>32009520101</v>
      </c>
      <c r="L23" s="1"/>
      <c r="M23" s="48"/>
      <c r="N23" s="48"/>
      <c r="O23" s="1"/>
      <c r="P23" s="54" t="s">
        <v>629</v>
      </c>
      <c r="Q23" s="1"/>
      <c r="R23" s="47" t="s">
        <v>608</v>
      </c>
      <c r="S23" s="46" t="s">
        <v>609</v>
      </c>
      <c r="T23" s="1">
        <v>147.66</v>
      </c>
      <c r="U23" s="54" t="s">
        <v>630</v>
      </c>
      <c r="V23" s="54" t="s">
        <v>631</v>
      </c>
    </row>
    <row r="24" spans="1:22" ht="31.5" x14ac:dyDescent="0.25">
      <c r="A24" s="1">
        <f t="shared" si="0"/>
        <v>12</v>
      </c>
      <c r="B24" s="53">
        <v>44125</v>
      </c>
      <c r="C24" s="1"/>
      <c r="D24" s="1"/>
      <c r="E24" s="1"/>
      <c r="F24" s="1"/>
      <c r="G24" s="1"/>
      <c r="H24" s="1"/>
      <c r="I24" s="1"/>
      <c r="J24" s="1"/>
      <c r="K24" s="54">
        <v>32009525930</v>
      </c>
      <c r="L24" s="1"/>
      <c r="M24" s="48"/>
      <c r="N24" s="48"/>
      <c r="O24" s="1"/>
      <c r="P24" s="54" t="s">
        <v>632</v>
      </c>
      <c r="Q24" s="1"/>
      <c r="R24" s="47" t="s">
        <v>608</v>
      </c>
      <c r="S24" s="46" t="s">
        <v>609</v>
      </c>
      <c r="T24" s="1">
        <v>1090.0414099999998</v>
      </c>
      <c r="U24" s="54" t="s">
        <v>633</v>
      </c>
      <c r="V24" s="54" t="s">
        <v>634</v>
      </c>
    </row>
    <row r="25" spans="1:22" ht="47.25" x14ac:dyDescent="0.25">
      <c r="A25" s="1">
        <f t="shared" si="0"/>
        <v>13</v>
      </c>
      <c r="B25" s="53">
        <v>44127</v>
      </c>
      <c r="C25" s="1"/>
      <c r="D25" s="1"/>
      <c r="E25" s="1"/>
      <c r="F25" s="1"/>
      <c r="G25" s="1"/>
      <c r="H25" s="1"/>
      <c r="I25" s="1"/>
      <c r="J25" s="1"/>
      <c r="K25" s="54">
        <v>32009520095</v>
      </c>
      <c r="L25" s="1"/>
      <c r="M25" s="48"/>
      <c r="N25" s="48"/>
      <c r="O25" s="1"/>
      <c r="P25" s="54" t="s">
        <v>635</v>
      </c>
      <c r="Q25" s="1"/>
      <c r="R25" s="47" t="s">
        <v>608</v>
      </c>
      <c r="S25" s="46" t="s">
        <v>609</v>
      </c>
      <c r="T25" s="1">
        <v>220.50035999999997</v>
      </c>
      <c r="U25" s="54" t="s">
        <v>636</v>
      </c>
      <c r="V25" s="54" t="s">
        <v>637</v>
      </c>
    </row>
    <row r="26" spans="1:22" ht="31.5" x14ac:dyDescent="0.25">
      <c r="A26" s="1">
        <f t="shared" si="0"/>
        <v>14</v>
      </c>
      <c r="B26" s="53">
        <v>44127</v>
      </c>
      <c r="C26" s="1"/>
      <c r="D26" s="1"/>
      <c r="E26" s="1"/>
      <c r="F26" s="1"/>
      <c r="G26" s="1"/>
      <c r="H26" s="1"/>
      <c r="I26" s="1"/>
      <c r="J26" s="1"/>
      <c r="K26" s="54"/>
      <c r="L26" s="1"/>
      <c r="M26" s="48"/>
      <c r="N26" s="48" t="s">
        <v>37</v>
      </c>
      <c r="O26" s="1"/>
      <c r="P26" s="54" t="s">
        <v>607</v>
      </c>
      <c r="Q26" s="1"/>
      <c r="R26" s="47" t="s">
        <v>608</v>
      </c>
      <c r="S26" s="46" t="s">
        <v>609</v>
      </c>
      <c r="T26" s="1">
        <v>97.2</v>
      </c>
      <c r="U26" s="54" t="s">
        <v>638</v>
      </c>
      <c r="V26" s="54" t="s">
        <v>639</v>
      </c>
    </row>
    <row r="27" spans="1:22" ht="31.5" x14ac:dyDescent="0.25">
      <c r="A27" s="1">
        <f t="shared" si="0"/>
        <v>15</v>
      </c>
      <c r="B27" s="53">
        <v>44126</v>
      </c>
      <c r="C27" s="1"/>
      <c r="D27" s="1"/>
      <c r="E27" s="1"/>
      <c r="F27" s="1"/>
      <c r="G27" s="1"/>
      <c r="H27" s="1"/>
      <c r="I27" s="1"/>
      <c r="J27" s="1"/>
      <c r="K27" s="54"/>
      <c r="L27" s="1"/>
      <c r="M27" s="48"/>
      <c r="N27" s="48" t="s">
        <v>37</v>
      </c>
      <c r="O27" s="1"/>
      <c r="P27" s="54" t="s">
        <v>607</v>
      </c>
      <c r="Q27" s="1"/>
      <c r="R27" s="47" t="s">
        <v>608</v>
      </c>
      <c r="S27" s="46" t="s">
        <v>609</v>
      </c>
      <c r="T27" s="1">
        <v>96.395250000000004</v>
      </c>
      <c r="U27" s="54" t="s">
        <v>612</v>
      </c>
      <c r="V27" s="54" t="s">
        <v>640</v>
      </c>
    </row>
    <row r="28" spans="1:22" ht="31.5" x14ac:dyDescent="0.25">
      <c r="A28" s="1">
        <f t="shared" si="0"/>
        <v>16</v>
      </c>
      <c r="B28" s="53">
        <v>44132</v>
      </c>
      <c r="K28" s="54"/>
      <c r="N28" s="48" t="s">
        <v>37</v>
      </c>
      <c r="P28" s="54" t="s">
        <v>607</v>
      </c>
      <c r="R28" s="47" t="s">
        <v>608</v>
      </c>
      <c r="S28" s="46" t="s">
        <v>609</v>
      </c>
      <c r="T28" s="1">
        <v>100</v>
      </c>
      <c r="U28" s="54" t="s">
        <v>641</v>
      </c>
      <c r="V28" s="54" t="s">
        <v>642</v>
      </c>
    </row>
    <row r="29" spans="1:22" ht="31.5" x14ac:dyDescent="0.25">
      <c r="A29" s="1">
        <v>17</v>
      </c>
      <c r="B29" s="58">
        <v>44113</v>
      </c>
      <c r="C29" s="1"/>
      <c r="D29" s="1"/>
      <c r="E29" s="1"/>
      <c r="F29" s="1"/>
      <c r="G29" s="1"/>
      <c r="H29" s="1"/>
      <c r="I29" s="1"/>
      <c r="J29" s="1"/>
      <c r="K29" s="54"/>
      <c r="L29" s="1"/>
      <c r="M29" s="48"/>
      <c r="N29" s="48" t="s">
        <v>37</v>
      </c>
      <c r="O29" s="1"/>
      <c r="P29" s="59" t="s">
        <v>607</v>
      </c>
      <c r="Q29" s="30"/>
      <c r="R29" s="47" t="s">
        <v>608</v>
      </c>
      <c r="S29" s="46" t="s">
        <v>609</v>
      </c>
      <c r="T29" s="1">
        <v>14.1</v>
      </c>
      <c r="U29" s="60" t="s">
        <v>643</v>
      </c>
      <c r="V29" s="1" t="s">
        <v>644</v>
      </c>
    </row>
    <row r="30" spans="1:22" ht="31.5" x14ac:dyDescent="0.25">
      <c r="A30" s="1">
        <f t="shared" si="0"/>
        <v>18</v>
      </c>
      <c r="B30" s="58">
        <v>44134</v>
      </c>
      <c r="C30" s="1"/>
      <c r="D30" s="1"/>
      <c r="E30" s="1"/>
      <c r="F30" s="1"/>
      <c r="G30" s="1"/>
      <c r="H30" s="1"/>
      <c r="I30" s="1"/>
      <c r="J30" s="1"/>
      <c r="K30" s="54">
        <v>32009525926</v>
      </c>
      <c r="L30" s="1"/>
      <c r="M30" s="48"/>
      <c r="N30" s="48"/>
      <c r="O30" s="1"/>
      <c r="P30" s="30" t="s">
        <v>645</v>
      </c>
      <c r="Q30" s="30"/>
      <c r="R30" s="47" t="s">
        <v>608</v>
      </c>
      <c r="S30" s="46" t="s">
        <v>609</v>
      </c>
      <c r="T30" s="1">
        <v>2198.5501800000002</v>
      </c>
      <c r="U30" s="30" t="s">
        <v>646</v>
      </c>
      <c r="V30" s="1" t="s">
        <v>647</v>
      </c>
    </row>
    <row r="31" spans="1:22" ht="31.5" x14ac:dyDescent="0.25">
      <c r="A31" s="1">
        <f t="shared" si="0"/>
        <v>19</v>
      </c>
      <c r="B31" s="58">
        <v>44074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48"/>
      <c r="N31" s="48" t="s">
        <v>37</v>
      </c>
      <c r="O31" s="1"/>
      <c r="P31" s="59" t="s">
        <v>648</v>
      </c>
      <c r="Q31" s="30"/>
      <c r="R31" s="47" t="s">
        <v>608</v>
      </c>
      <c r="S31" s="46" t="s">
        <v>609</v>
      </c>
      <c r="T31" s="1">
        <v>35.9</v>
      </c>
      <c r="U31" s="30" t="s">
        <v>649</v>
      </c>
      <c r="V31" s="3" t="s">
        <v>650</v>
      </c>
    </row>
    <row r="32" spans="1:22" ht="31.5" x14ac:dyDescent="0.25">
      <c r="A32" s="1">
        <f t="shared" si="0"/>
        <v>20</v>
      </c>
      <c r="B32" s="58">
        <v>44088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48"/>
      <c r="N32" s="48" t="s">
        <v>37</v>
      </c>
      <c r="O32" s="1"/>
      <c r="P32" s="30" t="s">
        <v>651</v>
      </c>
      <c r="Q32" s="1"/>
      <c r="R32" s="47" t="s">
        <v>608</v>
      </c>
      <c r="S32" s="46" t="s">
        <v>609</v>
      </c>
      <c r="T32" s="1">
        <v>100</v>
      </c>
      <c r="U32" s="30" t="s">
        <v>652</v>
      </c>
      <c r="V32" s="3" t="s">
        <v>653</v>
      </c>
    </row>
    <row r="33" spans="1:22" ht="31.5" x14ac:dyDescent="0.25">
      <c r="A33" s="1">
        <f t="shared" si="0"/>
        <v>21</v>
      </c>
      <c r="B33" s="58">
        <v>44092</v>
      </c>
      <c r="C33" s="1"/>
      <c r="D33" s="1"/>
      <c r="E33" s="1"/>
      <c r="F33" s="1"/>
      <c r="G33" s="1"/>
      <c r="H33" s="1"/>
      <c r="I33" s="1"/>
      <c r="J33" s="1"/>
      <c r="K33" s="55"/>
      <c r="L33" s="1"/>
      <c r="M33" s="48"/>
      <c r="N33" s="48" t="s">
        <v>37</v>
      </c>
      <c r="O33" s="1"/>
      <c r="P33" s="30" t="s">
        <v>654</v>
      </c>
      <c r="Q33" s="1"/>
      <c r="R33" s="47" t="s">
        <v>608</v>
      </c>
      <c r="S33" s="46" t="s">
        <v>609</v>
      </c>
      <c r="T33" s="1">
        <v>98.6</v>
      </c>
      <c r="U33" s="1" t="s">
        <v>655</v>
      </c>
      <c r="V33" s="3" t="s">
        <v>656</v>
      </c>
    </row>
    <row r="34" spans="1:22" ht="31.5" x14ac:dyDescent="0.25">
      <c r="A34" s="1">
        <f t="shared" si="0"/>
        <v>22</v>
      </c>
      <c r="B34" s="58">
        <v>44098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48"/>
      <c r="N34" s="48" t="s">
        <v>37</v>
      </c>
      <c r="O34" s="1"/>
      <c r="P34" s="30" t="s">
        <v>130</v>
      </c>
      <c r="Q34" s="30"/>
      <c r="R34" s="47" t="s">
        <v>608</v>
      </c>
      <c r="S34" s="46" t="s">
        <v>609</v>
      </c>
      <c r="T34" s="1">
        <v>41.4</v>
      </c>
      <c r="U34" s="1" t="s">
        <v>194</v>
      </c>
      <c r="V34" s="3" t="s">
        <v>195</v>
      </c>
    </row>
    <row r="35" spans="1:22" ht="63" x14ac:dyDescent="0.25">
      <c r="A35" s="1">
        <f t="shared" si="0"/>
        <v>23</v>
      </c>
      <c r="B35" s="58">
        <v>44105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48"/>
      <c r="N35" s="48" t="s">
        <v>37</v>
      </c>
      <c r="O35" s="1"/>
      <c r="P35" s="30" t="s">
        <v>657</v>
      </c>
      <c r="Q35" s="30"/>
      <c r="R35" s="47" t="s">
        <v>608</v>
      </c>
      <c r="S35" s="46" t="s">
        <v>609</v>
      </c>
      <c r="T35" s="1">
        <v>100</v>
      </c>
      <c r="U35" s="30" t="s">
        <v>658</v>
      </c>
      <c r="V35" s="1" t="s">
        <v>659</v>
      </c>
    </row>
    <row r="36" spans="1:22" ht="63" x14ac:dyDescent="0.25">
      <c r="A36" s="1">
        <f t="shared" si="0"/>
        <v>24</v>
      </c>
      <c r="B36" s="61">
        <v>44104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48"/>
      <c r="N36" s="48" t="s">
        <v>37</v>
      </c>
      <c r="O36" s="1"/>
      <c r="P36" s="30" t="s">
        <v>660</v>
      </c>
      <c r="Q36" s="30"/>
      <c r="R36" s="47" t="s">
        <v>608</v>
      </c>
      <c r="S36" s="46" t="s">
        <v>609</v>
      </c>
      <c r="T36" s="1">
        <v>100</v>
      </c>
      <c r="U36" s="30" t="s">
        <v>661</v>
      </c>
      <c r="V36" s="3" t="s">
        <v>662</v>
      </c>
    </row>
    <row r="37" spans="1:22" ht="63" x14ac:dyDescent="0.25">
      <c r="A37" s="1">
        <f t="shared" si="0"/>
        <v>25</v>
      </c>
      <c r="B37" s="62">
        <v>44111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48"/>
      <c r="N37" s="48" t="s">
        <v>37</v>
      </c>
      <c r="O37" s="1"/>
      <c r="P37" s="30" t="s">
        <v>663</v>
      </c>
      <c r="Q37" s="30"/>
      <c r="R37" s="47" t="s">
        <v>608</v>
      </c>
      <c r="S37" s="46" t="s">
        <v>609</v>
      </c>
      <c r="T37" s="1">
        <v>91</v>
      </c>
      <c r="U37" s="30" t="s">
        <v>664</v>
      </c>
      <c r="V37" s="3" t="s">
        <v>665</v>
      </c>
    </row>
    <row r="38" spans="1:22" ht="47.25" x14ac:dyDescent="0.25">
      <c r="A38" s="1">
        <f t="shared" si="0"/>
        <v>26</v>
      </c>
      <c r="B38" s="61">
        <v>44112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48"/>
      <c r="N38" s="48" t="s">
        <v>37</v>
      </c>
      <c r="O38" s="30"/>
      <c r="P38" s="30" t="s">
        <v>666</v>
      </c>
      <c r="Q38" s="30"/>
      <c r="R38" s="47" t="s">
        <v>608</v>
      </c>
      <c r="S38" s="46" t="s">
        <v>609</v>
      </c>
      <c r="T38" s="1">
        <v>88.743200000000002</v>
      </c>
      <c r="U38" s="30" t="s">
        <v>667</v>
      </c>
      <c r="V38" s="3" t="s">
        <v>668</v>
      </c>
    </row>
    <row r="39" spans="1:22" ht="47.25" x14ac:dyDescent="0.25">
      <c r="A39" s="1">
        <f t="shared" si="0"/>
        <v>27</v>
      </c>
      <c r="B39" s="61">
        <v>44112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48"/>
      <c r="N39" s="48" t="s">
        <v>37</v>
      </c>
      <c r="O39" s="30"/>
      <c r="P39" s="30" t="s">
        <v>669</v>
      </c>
      <c r="Q39" s="30"/>
      <c r="R39" s="47" t="s">
        <v>608</v>
      </c>
      <c r="S39" s="46" t="s">
        <v>609</v>
      </c>
      <c r="T39" s="1">
        <v>100</v>
      </c>
      <c r="U39" s="30" t="s">
        <v>670</v>
      </c>
      <c r="V39" s="3" t="s">
        <v>671</v>
      </c>
    </row>
    <row r="40" spans="1:22" ht="33" customHeight="1" x14ac:dyDescent="0.25">
      <c r="A40" s="1">
        <f t="shared" si="0"/>
        <v>28</v>
      </c>
      <c r="B40" s="61">
        <v>44091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48"/>
      <c r="N40" s="48" t="s">
        <v>37</v>
      </c>
      <c r="O40" s="30"/>
      <c r="P40" s="30" t="s">
        <v>672</v>
      </c>
      <c r="Q40" s="30"/>
      <c r="R40" s="47" t="s">
        <v>608</v>
      </c>
      <c r="S40" s="46" t="s">
        <v>609</v>
      </c>
      <c r="T40" s="1">
        <v>99.9</v>
      </c>
      <c r="U40" s="30" t="s">
        <v>673</v>
      </c>
      <c r="V40" s="3" t="s">
        <v>674</v>
      </c>
    </row>
    <row r="41" spans="1:22" ht="47.25" x14ac:dyDescent="0.25">
      <c r="A41" s="1">
        <f t="shared" si="0"/>
        <v>29</v>
      </c>
      <c r="B41" s="63">
        <v>44103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48"/>
      <c r="N41" s="48" t="s">
        <v>37</v>
      </c>
      <c r="O41" s="30"/>
      <c r="P41" s="57" t="s">
        <v>675</v>
      </c>
      <c r="Q41" s="30"/>
      <c r="R41" s="47" t="s">
        <v>608</v>
      </c>
      <c r="S41" s="46" t="s">
        <v>609</v>
      </c>
      <c r="T41" s="1">
        <v>99.9</v>
      </c>
      <c r="U41" s="30" t="s">
        <v>676</v>
      </c>
      <c r="V41" s="57" t="s">
        <v>677</v>
      </c>
    </row>
    <row r="42" spans="1:22" ht="47.25" x14ac:dyDescent="0.25">
      <c r="A42" s="1">
        <f t="shared" si="0"/>
        <v>30</v>
      </c>
      <c r="B42" s="63">
        <v>44103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48"/>
      <c r="N42" s="48" t="s">
        <v>37</v>
      </c>
      <c r="O42" s="30"/>
      <c r="P42" s="57" t="s">
        <v>678</v>
      </c>
      <c r="Q42" s="30"/>
      <c r="R42" s="47" t="s">
        <v>608</v>
      </c>
      <c r="S42" s="46" t="s">
        <v>609</v>
      </c>
      <c r="T42" s="1">
        <v>99.99</v>
      </c>
      <c r="U42" s="30" t="s">
        <v>679</v>
      </c>
      <c r="V42" s="57" t="s">
        <v>680</v>
      </c>
    </row>
    <row r="43" spans="1:22" ht="31.5" x14ac:dyDescent="0.25">
      <c r="A43" s="1">
        <f t="shared" si="0"/>
        <v>31</v>
      </c>
      <c r="B43" s="63">
        <v>44113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48"/>
      <c r="N43" s="48" t="s">
        <v>37</v>
      </c>
      <c r="O43" s="30"/>
      <c r="P43" s="57" t="s">
        <v>681</v>
      </c>
      <c r="Q43" s="30"/>
      <c r="R43" s="47" t="s">
        <v>608</v>
      </c>
      <c r="S43" s="46" t="s">
        <v>609</v>
      </c>
      <c r="T43" s="1">
        <v>99</v>
      </c>
      <c r="U43" s="30" t="s">
        <v>682</v>
      </c>
      <c r="V43" s="57" t="s">
        <v>683</v>
      </c>
    </row>
    <row r="44" spans="1:22" ht="47.25" x14ac:dyDescent="0.25">
      <c r="A44" s="1">
        <f t="shared" si="0"/>
        <v>32</v>
      </c>
      <c r="B44" s="63">
        <v>44109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48"/>
      <c r="N44" s="48" t="s">
        <v>37</v>
      </c>
      <c r="O44" s="30"/>
      <c r="P44" s="57" t="s">
        <v>684</v>
      </c>
      <c r="Q44" s="30"/>
      <c r="R44" s="47" t="s">
        <v>608</v>
      </c>
      <c r="S44" s="46" t="s">
        <v>609</v>
      </c>
      <c r="T44" s="1">
        <v>99.99</v>
      </c>
      <c r="U44" s="30" t="s">
        <v>685</v>
      </c>
      <c r="V44" s="57" t="s">
        <v>686</v>
      </c>
    </row>
    <row r="45" spans="1:22" ht="63" x14ac:dyDescent="0.25">
      <c r="A45" s="1">
        <f t="shared" si="0"/>
        <v>33</v>
      </c>
      <c r="B45" s="63">
        <v>44130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48"/>
      <c r="N45" s="48" t="s">
        <v>37</v>
      </c>
      <c r="O45" s="30"/>
      <c r="P45" s="57" t="s">
        <v>687</v>
      </c>
      <c r="Q45" s="30"/>
      <c r="R45" s="47" t="s">
        <v>608</v>
      </c>
      <c r="S45" s="46" t="s">
        <v>609</v>
      </c>
      <c r="T45" s="1">
        <v>99.99</v>
      </c>
      <c r="U45" s="30" t="s">
        <v>688</v>
      </c>
      <c r="V45" s="57" t="s">
        <v>689</v>
      </c>
    </row>
    <row r="46" spans="1:22" ht="31.5" x14ac:dyDescent="0.25">
      <c r="A46" s="1">
        <f t="shared" si="0"/>
        <v>34</v>
      </c>
      <c r="B46" s="63">
        <v>43985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48"/>
      <c r="N46" s="48" t="s">
        <v>37</v>
      </c>
      <c r="O46" s="30"/>
      <c r="P46" s="57" t="s">
        <v>690</v>
      </c>
      <c r="Q46" s="30"/>
      <c r="R46" s="47" t="s">
        <v>608</v>
      </c>
      <c r="S46" s="46" t="s">
        <v>609</v>
      </c>
      <c r="T46" s="1">
        <v>20.525600000000001</v>
      </c>
      <c r="U46" s="30" t="s">
        <v>691</v>
      </c>
      <c r="V46" s="57" t="s">
        <v>692</v>
      </c>
    </row>
    <row r="47" spans="1:22" ht="47.25" x14ac:dyDescent="0.25">
      <c r="A47" s="1">
        <f t="shared" si="0"/>
        <v>35</v>
      </c>
      <c r="B47" s="64">
        <v>44106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48"/>
      <c r="N47" s="48" t="s">
        <v>37</v>
      </c>
      <c r="O47" s="30"/>
      <c r="P47" s="65" t="s">
        <v>693</v>
      </c>
      <c r="Q47" s="30"/>
      <c r="R47" s="47" t="s">
        <v>608</v>
      </c>
      <c r="S47" s="46" t="s">
        <v>609</v>
      </c>
      <c r="T47" s="55">
        <v>29.5944</v>
      </c>
      <c r="U47" s="66" t="s">
        <v>694</v>
      </c>
      <c r="V47" s="67" t="s">
        <v>695</v>
      </c>
    </row>
    <row r="48" spans="1:22" ht="47.25" x14ac:dyDescent="0.25">
      <c r="A48" s="1">
        <f t="shared" si="0"/>
        <v>36</v>
      </c>
      <c r="B48" s="64">
        <v>44106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48"/>
      <c r="N48" s="48" t="s">
        <v>37</v>
      </c>
      <c r="O48" s="30"/>
      <c r="P48" s="68" t="s">
        <v>696</v>
      </c>
      <c r="Q48" s="30"/>
      <c r="R48" s="47" t="s">
        <v>608</v>
      </c>
      <c r="S48" s="46" t="s">
        <v>609</v>
      </c>
      <c r="T48" s="55">
        <v>53.613160000000001</v>
      </c>
      <c r="U48" s="66" t="s">
        <v>697</v>
      </c>
      <c r="V48" s="68" t="s">
        <v>698</v>
      </c>
    </row>
    <row r="49" spans="1:22" ht="47.25" x14ac:dyDescent="0.25">
      <c r="A49" s="1">
        <f t="shared" si="0"/>
        <v>37</v>
      </c>
      <c r="B49" s="64">
        <v>44106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48"/>
      <c r="N49" s="48" t="s">
        <v>37</v>
      </c>
      <c r="O49" s="30"/>
      <c r="P49" s="65" t="s">
        <v>699</v>
      </c>
      <c r="Q49" s="30"/>
      <c r="R49" s="47" t="s">
        <v>608</v>
      </c>
      <c r="S49" s="46" t="s">
        <v>609</v>
      </c>
      <c r="T49" s="55">
        <v>87.753</v>
      </c>
      <c r="U49" s="66" t="s">
        <v>697</v>
      </c>
      <c r="V49" s="68" t="s">
        <v>700</v>
      </c>
    </row>
    <row r="50" spans="1:22" ht="47.25" x14ac:dyDescent="0.25">
      <c r="A50" s="1">
        <f t="shared" si="0"/>
        <v>38</v>
      </c>
      <c r="B50" s="64">
        <v>44106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48"/>
      <c r="N50" s="48" t="s">
        <v>37</v>
      </c>
      <c r="O50" s="30"/>
      <c r="P50" s="68" t="s">
        <v>701</v>
      </c>
      <c r="Q50" s="30"/>
      <c r="R50" s="47" t="s">
        <v>608</v>
      </c>
      <c r="S50" s="46" t="s">
        <v>609</v>
      </c>
      <c r="T50" s="55">
        <v>99</v>
      </c>
      <c r="U50" s="66" t="s">
        <v>702</v>
      </c>
      <c r="V50" s="68" t="s">
        <v>703</v>
      </c>
    </row>
    <row r="51" spans="1:22" ht="47.25" x14ac:dyDescent="0.25">
      <c r="A51" s="1">
        <f t="shared" si="0"/>
        <v>39</v>
      </c>
      <c r="B51" s="64">
        <v>44106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48"/>
      <c r="N51" s="48" t="s">
        <v>37</v>
      </c>
      <c r="O51" s="30"/>
      <c r="P51" s="65" t="s">
        <v>704</v>
      </c>
      <c r="Q51" s="30"/>
      <c r="R51" s="47" t="s">
        <v>608</v>
      </c>
      <c r="S51" s="46" t="s">
        <v>609</v>
      </c>
      <c r="T51" s="55">
        <v>50</v>
      </c>
      <c r="U51" s="66" t="s">
        <v>705</v>
      </c>
      <c r="V51" s="68" t="s">
        <v>706</v>
      </c>
    </row>
    <row r="52" spans="1:22" ht="47.25" x14ac:dyDescent="0.25">
      <c r="A52" s="1">
        <f t="shared" si="0"/>
        <v>40</v>
      </c>
      <c r="B52" s="64">
        <v>44106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48"/>
      <c r="N52" s="48" t="s">
        <v>37</v>
      </c>
      <c r="O52" s="30"/>
      <c r="P52" s="68" t="s">
        <v>707</v>
      </c>
      <c r="Q52" s="30"/>
      <c r="R52" s="47" t="s">
        <v>608</v>
      </c>
      <c r="S52" s="46" t="s">
        <v>609</v>
      </c>
      <c r="T52" s="55">
        <v>99.1</v>
      </c>
      <c r="U52" s="66" t="s">
        <v>708</v>
      </c>
      <c r="V52" s="68" t="s">
        <v>709</v>
      </c>
    </row>
    <row r="53" spans="1:22" ht="47.25" x14ac:dyDescent="0.25">
      <c r="A53" s="1">
        <f t="shared" si="0"/>
        <v>41</v>
      </c>
      <c r="B53" s="69">
        <v>44118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48"/>
      <c r="N53" s="48" t="s">
        <v>37</v>
      </c>
      <c r="O53" s="30"/>
      <c r="P53" s="47" t="s">
        <v>710</v>
      </c>
      <c r="Q53" s="30"/>
      <c r="R53" s="47" t="s">
        <v>608</v>
      </c>
      <c r="S53" s="46" t="s">
        <v>609</v>
      </c>
      <c r="T53" s="70">
        <v>93.399000000000001</v>
      </c>
      <c r="U53" s="47" t="s">
        <v>711</v>
      </c>
      <c r="V53" s="47" t="s">
        <v>712</v>
      </c>
    </row>
    <row r="54" spans="1:22" ht="47.25" x14ac:dyDescent="0.25">
      <c r="A54" s="1">
        <f t="shared" si="0"/>
        <v>42</v>
      </c>
      <c r="B54" s="69">
        <v>44123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48"/>
      <c r="N54" s="48" t="s">
        <v>37</v>
      </c>
      <c r="O54" s="30"/>
      <c r="P54" s="47" t="s">
        <v>713</v>
      </c>
      <c r="Q54" s="30"/>
      <c r="R54" s="30" t="s">
        <v>608</v>
      </c>
      <c r="S54" s="46" t="s">
        <v>609</v>
      </c>
      <c r="T54" s="70">
        <v>99.9</v>
      </c>
      <c r="U54" s="47" t="s">
        <v>714</v>
      </c>
      <c r="V54" s="47" t="s">
        <v>715</v>
      </c>
    </row>
    <row r="55" spans="1:22" ht="31.5" x14ac:dyDescent="0.25">
      <c r="A55" s="1">
        <f t="shared" si="0"/>
        <v>43</v>
      </c>
      <c r="B55" s="69" t="s">
        <v>716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48"/>
      <c r="N55" s="48" t="s">
        <v>37</v>
      </c>
      <c r="O55" s="30"/>
      <c r="P55" s="47" t="s">
        <v>717</v>
      </c>
      <c r="Q55" s="30"/>
      <c r="R55" s="30" t="s">
        <v>608</v>
      </c>
      <c r="S55" s="46" t="s">
        <v>609</v>
      </c>
      <c r="T55" s="70">
        <v>99.8</v>
      </c>
      <c r="U55" s="47" t="s">
        <v>718</v>
      </c>
      <c r="V55" s="47" t="s">
        <v>719</v>
      </c>
    </row>
    <row r="56" spans="1:22" ht="31.5" x14ac:dyDescent="0.25">
      <c r="A56" s="1">
        <f t="shared" si="0"/>
        <v>44</v>
      </c>
      <c r="B56" s="58" t="s">
        <v>716</v>
      </c>
      <c r="N56" s="48" t="s">
        <v>37</v>
      </c>
      <c r="P56" s="30" t="s">
        <v>717</v>
      </c>
      <c r="R56" s="47" t="s">
        <v>608</v>
      </c>
      <c r="S56" s="46" t="s">
        <v>609</v>
      </c>
      <c r="T56" s="70">
        <v>99.9</v>
      </c>
      <c r="U56" s="30" t="s">
        <v>718</v>
      </c>
      <c r="V56" s="30" t="s">
        <v>720</v>
      </c>
    </row>
    <row r="57" spans="1:22" ht="31.5" x14ac:dyDescent="0.25">
      <c r="A57" s="1">
        <f t="shared" si="0"/>
        <v>45</v>
      </c>
      <c r="B57" s="58" t="s">
        <v>399</v>
      </c>
      <c r="N57" s="48" t="s">
        <v>37</v>
      </c>
      <c r="P57" s="47" t="s">
        <v>717</v>
      </c>
      <c r="R57" s="47" t="s">
        <v>608</v>
      </c>
      <c r="S57" s="46" t="s">
        <v>609</v>
      </c>
      <c r="T57" s="3">
        <v>98.12</v>
      </c>
      <c r="U57" s="47" t="s">
        <v>721</v>
      </c>
      <c r="V57" s="47" t="s">
        <v>722</v>
      </c>
    </row>
    <row r="58" spans="1:22" ht="31.5" x14ac:dyDescent="0.25">
      <c r="A58" s="1">
        <f t="shared" si="0"/>
        <v>46</v>
      </c>
      <c r="B58" s="58" t="s">
        <v>399</v>
      </c>
      <c r="N58" s="48" t="s">
        <v>37</v>
      </c>
      <c r="P58" s="47" t="s">
        <v>717</v>
      </c>
      <c r="R58" s="47" t="s">
        <v>608</v>
      </c>
      <c r="S58" s="46" t="s">
        <v>609</v>
      </c>
      <c r="T58" s="3">
        <v>94.23</v>
      </c>
      <c r="U58" s="47" t="s">
        <v>721</v>
      </c>
      <c r="V58" s="47" t="s">
        <v>723</v>
      </c>
    </row>
    <row r="59" spans="1:22" ht="31.5" x14ac:dyDescent="0.25">
      <c r="A59" s="1">
        <f t="shared" si="0"/>
        <v>47</v>
      </c>
      <c r="B59" s="58" t="s">
        <v>724</v>
      </c>
      <c r="N59" s="48" t="s">
        <v>37</v>
      </c>
      <c r="P59" s="30" t="s">
        <v>717</v>
      </c>
      <c r="R59" s="47" t="s">
        <v>608</v>
      </c>
      <c r="S59" s="46" t="s">
        <v>609</v>
      </c>
      <c r="T59" s="3">
        <v>24</v>
      </c>
      <c r="U59" s="47" t="s">
        <v>725</v>
      </c>
      <c r="V59" s="47" t="s">
        <v>726</v>
      </c>
    </row>
    <row r="60" spans="1:22" ht="47.25" x14ac:dyDescent="0.25">
      <c r="A60" s="1">
        <f t="shared" si="0"/>
        <v>48</v>
      </c>
      <c r="B60" s="58" t="s">
        <v>400</v>
      </c>
      <c r="N60" s="48" t="s">
        <v>37</v>
      </c>
      <c r="P60" s="30" t="s">
        <v>717</v>
      </c>
      <c r="R60" s="47" t="s">
        <v>608</v>
      </c>
      <c r="S60" s="46" t="s">
        <v>609</v>
      </c>
      <c r="T60" s="3">
        <v>100</v>
      </c>
      <c r="U60" s="47" t="s">
        <v>727</v>
      </c>
      <c r="V60" s="47" t="s">
        <v>728</v>
      </c>
    </row>
    <row r="61" spans="1:22" ht="47.25" x14ac:dyDescent="0.25">
      <c r="A61" s="1">
        <f t="shared" si="0"/>
        <v>49</v>
      </c>
      <c r="B61" s="58" t="s">
        <v>729</v>
      </c>
      <c r="N61" s="48" t="s">
        <v>37</v>
      </c>
      <c r="P61" s="30" t="s">
        <v>717</v>
      </c>
      <c r="R61" s="47" t="s">
        <v>608</v>
      </c>
      <c r="S61" s="46" t="s">
        <v>609</v>
      </c>
      <c r="T61" s="3">
        <v>100</v>
      </c>
      <c r="U61" s="47" t="s">
        <v>730</v>
      </c>
      <c r="V61" s="47" t="s">
        <v>731</v>
      </c>
    </row>
    <row r="62" spans="1:22" ht="47.25" x14ac:dyDescent="0.25">
      <c r="A62" s="1">
        <f t="shared" si="0"/>
        <v>50</v>
      </c>
      <c r="B62" s="58" t="s">
        <v>729</v>
      </c>
      <c r="N62" s="48" t="s">
        <v>37</v>
      </c>
      <c r="P62" s="30" t="s">
        <v>717</v>
      </c>
      <c r="R62" s="47" t="s">
        <v>608</v>
      </c>
      <c r="S62" s="46" t="s">
        <v>609</v>
      </c>
      <c r="T62" s="3">
        <v>100</v>
      </c>
      <c r="U62" s="47" t="s">
        <v>730</v>
      </c>
      <c r="V62" s="47" t="s">
        <v>732</v>
      </c>
    </row>
    <row r="63" spans="1:22" ht="63" x14ac:dyDescent="0.25">
      <c r="A63" s="1">
        <f t="shared" si="0"/>
        <v>51</v>
      </c>
      <c r="B63" s="58">
        <v>44126</v>
      </c>
      <c r="N63" s="48" t="s">
        <v>37</v>
      </c>
      <c r="P63" s="30" t="s">
        <v>733</v>
      </c>
      <c r="R63" s="47" t="s">
        <v>608</v>
      </c>
      <c r="S63" s="46" t="s">
        <v>609</v>
      </c>
      <c r="T63" s="3">
        <v>99.998999999999995</v>
      </c>
      <c r="U63" s="47" t="s">
        <v>734</v>
      </c>
      <c r="V63" s="47" t="s">
        <v>735</v>
      </c>
    </row>
    <row r="64" spans="1:22" ht="47.25" x14ac:dyDescent="0.25">
      <c r="A64" s="1">
        <f t="shared" si="0"/>
        <v>52</v>
      </c>
      <c r="B64" s="58">
        <v>44133</v>
      </c>
      <c r="N64" s="48" t="s">
        <v>37</v>
      </c>
      <c r="P64" s="47" t="s">
        <v>736</v>
      </c>
      <c r="R64" s="47" t="s">
        <v>608</v>
      </c>
      <c r="S64" s="46" t="s">
        <v>609</v>
      </c>
      <c r="T64" s="3">
        <v>9.1319999999999997</v>
      </c>
      <c r="U64" s="47" t="s">
        <v>737</v>
      </c>
      <c r="V64" s="47" t="s">
        <v>738</v>
      </c>
    </row>
    <row r="65" spans="1:23" ht="110.25" x14ac:dyDescent="0.25">
      <c r="A65" s="1">
        <f t="shared" si="0"/>
        <v>53</v>
      </c>
      <c r="B65" s="58">
        <v>44134</v>
      </c>
      <c r="N65" s="48" t="s">
        <v>37</v>
      </c>
      <c r="P65" s="47" t="s">
        <v>739</v>
      </c>
      <c r="R65" s="47" t="s">
        <v>608</v>
      </c>
      <c r="S65" s="46" t="s">
        <v>609</v>
      </c>
      <c r="T65" s="3">
        <v>9.9990000000000006</v>
      </c>
      <c r="U65" s="47" t="s">
        <v>740</v>
      </c>
      <c r="V65" s="47" t="s">
        <v>741</v>
      </c>
    </row>
    <row r="66" spans="1:23" ht="31.5" x14ac:dyDescent="0.25">
      <c r="A66" s="1">
        <f t="shared" si="0"/>
        <v>54</v>
      </c>
      <c r="B66" s="58">
        <v>44106</v>
      </c>
      <c r="N66" s="48" t="s">
        <v>37</v>
      </c>
      <c r="P66" s="47" t="s">
        <v>742</v>
      </c>
      <c r="R66" s="47" t="s">
        <v>608</v>
      </c>
      <c r="S66" s="46" t="s">
        <v>609</v>
      </c>
      <c r="T66" s="3">
        <v>82.458500000000001</v>
      </c>
      <c r="U66" s="47" t="s">
        <v>743</v>
      </c>
      <c r="V66" s="47" t="s">
        <v>744</v>
      </c>
    </row>
    <row r="67" spans="1:23" ht="63" x14ac:dyDescent="0.25">
      <c r="A67" s="1">
        <f t="shared" si="0"/>
        <v>55</v>
      </c>
      <c r="B67" s="58">
        <v>44109</v>
      </c>
      <c r="N67" s="48" t="s">
        <v>37</v>
      </c>
      <c r="P67" s="30" t="s">
        <v>745</v>
      </c>
      <c r="R67" s="47" t="s">
        <v>608</v>
      </c>
      <c r="S67" s="46" t="s">
        <v>609</v>
      </c>
      <c r="T67" s="96">
        <v>97.766499999999994</v>
      </c>
      <c r="U67" s="30" t="s">
        <v>746</v>
      </c>
      <c r="V67" s="30" t="s">
        <v>747</v>
      </c>
    </row>
    <row r="68" spans="1:23" ht="31.5" x14ac:dyDescent="0.25">
      <c r="A68" s="1">
        <f t="shared" si="0"/>
        <v>56</v>
      </c>
      <c r="B68" s="58">
        <v>44110</v>
      </c>
      <c r="N68" s="48" t="s">
        <v>37</v>
      </c>
      <c r="P68" s="30" t="s">
        <v>748</v>
      </c>
      <c r="R68" s="47" t="s">
        <v>608</v>
      </c>
      <c r="S68" s="46" t="s">
        <v>609</v>
      </c>
      <c r="T68" s="30">
        <v>97.19</v>
      </c>
      <c r="U68" s="30" t="s">
        <v>749</v>
      </c>
      <c r="V68" s="30" t="s">
        <v>750</v>
      </c>
    </row>
    <row r="69" spans="1:23" ht="31.5" x14ac:dyDescent="0.25">
      <c r="A69" s="1">
        <f t="shared" si="0"/>
        <v>57</v>
      </c>
      <c r="B69" s="71">
        <v>44116</v>
      </c>
      <c r="N69" s="3" t="s">
        <v>37</v>
      </c>
      <c r="P69" s="30" t="s">
        <v>751</v>
      </c>
      <c r="R69" s="47" t="s">
        <v>608</v>
      </c>
      <c r="S69" s="46" t="s">
        <v>609</v>
      </c>
      <c r="T69" s="30">
        <v>99.93</v>
      </c>
      <c r="U69" s="30" t="s">
        <v>752</v>
      </c>
      <c r="V69" s="30" t="s">
        <v>753</v>
      </c>
    </row>
    <row r="70" spans="1:23" ht="47.25" x14ac:dyDescent="0.25">
      <c r="A70" s="1">
        <f t="shared" si="0"/>
        <v>58</v>
      </c>
      <c r="B70" s="71">
        <v>44125</v>
      </c>
      <c r="N70" s="3" t="s">
        <v>37</v>
      </c>
      <c r="P70" s="30" t="s">
        <v>754</v>
      </c>
      <c r="R70" s="47" t="s">
        <v>608</v>
      </c>
      <c r="S70" s="46" t="s">
        <v>609</v>
      </c>
      <c r="T70" s="30">
        <v>99.9</v>
      </c>
      <c r="U70" s="30" t="s">
        <v>755</v>
      </c>
      <c r="V70" s="30" t="s">
        <v>756</v>
      </c>
    </row>
    <row r="71" spans="1:23" ht="31.5" x14ac:dyDescent="0.25">
      <c r="A71" s="1">
        <f t="shared" si="0"/>
        <v>59</v>
      </c>
      <c r="B71" s="71">
        <v>44133</v>
      </c>
      <c r="N71" s="3" t="s">
        <v>37</v>
      </c>
      <c r="P71" s="30" t="s">
        <v>451</v>
      </c>
      <c r="R71" s="47" t="s">
        <v>608</v>
      </c>
      <c r="S71" s="46" t="s">
        <v>609</v>
      </c>
      <c r="T71" s="30">
        <v>20.8</v>
      </c>
      <c r="U71" s="30" t="s">
        <v>490</v>
      </c>
      <c r="V71" s="30" t="s">
        <v>491</v>
      </c>
    </row>
    <row r="72" spans="1:23" ht="31.5" x14ac:dyDescent="0.25">
      <c r="A72" s="1">
        <f t="shared" si="0"/>
        <v>60</v>
      </c>
      <c r="B72" s="71">
        <v>44134</v>
      </c>
      <c r="N72" s="3" t="s">
        <v>37</v>
      </c>
      <c r="P72" s="30" t="s">
        <v>757</v>
      </c>
      <c r="R72" s="47"/>
      <c r="S72" s="46"/>
      <c r="T72" s="30">
        <v>18</v>
      </c>
      <c r="U72" s="30" t="s">
        <v>758</v>
      </c>
      <c r="V72" s="30" t="s">
        <v>759</v>
      </c>
    </row>
    <row r="73" spans="1:23" x14ac:dyDescent="0.25">
      <c r="A73" s="1">
        <f t="shared" si="0"/>
        <v>61</v>
      </c>
      <c r="B73" s="71"/>
      <c r="P73" s="30"/>
      <c r="R73" s="47"/>
      <c r="S73" s="46"/>
      <c r="T73" s="30"/>
      <c r="U73" s="30"/>
      <c r="V73" s="30"/>
    </row>
    <row r="74" spans="1:23" x14ac:dyDescent="0.25">
      <c r="A74" s="1">
        <f t="shared" si="0"/>
        <v>62</v>
      </c>
      <c r="B74" s="71"/>
      <c r="P74" s="30"/>
      <c r="R74" s="47"/>
      <c r="S74" s="46"/>
      <c r="T74" s="30"/>
      <c r="U74" s="30"/>
      <c r="V74" s="30"/>
    </row>
    <row r="75" spans="1:23" x14ac:dyDescent="0.25">
      <c r="A75" s="1">
        <f t="shared" si="0"/>
        <v>63</v>
      </c>
      <c r="B75" s="94"/>
      <c r="R75" s="47"/>
      <c r="S75" s="46"/>
      <c r="U75" s="47"/>
      <c r="V75" s="30"/>
    </row>
    <row r="76" spans="1:23" x14ac:dyDescent="0.25">
      <c r="A76" s="1">
        <f t="shared" si="0"/>
        <v>64</v>
      </c>
      <c r="B76" s="94"/>
      <c r="R76" s="47"/>
      <c r="S76" s="46"/>
      <c r="U76" s="47"/>
      <c r="V76" s="30"/>
    </row>
    <row r="77" spans="1:23" x14ac:dyDescent="0.25">
      <c r="A77" s="1">
        <f t="shared" si="0"/>
        <v>65</v>
      </c>
      <c r="B77" s="94"/>
      <c r="R77" s="47"/>
      <c r="S77" s="46"/>
      <c r="U77" s="47"/>
      <c r="V77" s="30"/>
      <c r="W77" s="6"/>
    </row>
    <row r="78" spans="1:23" x14ac:dyDescent="0.25">
      <c r="A78" s="1">
        <f t="shared" si="0"/>
        <v>66</v>
      </c>
      <c r="B78" s="94"/>
      <c r="R78" s="47"/>
      <c r="S78" s="46"/>
      <c r="U78" s="47"/>
      <c r="V78" s="30"/>
      <c r="W78" s="6"/>
    </row>
    <row r="79" spans="1:23" x14ac:dyDescent="0.25">
      <c r="A79" s="1">
        <f t="shared" si="0"/>
        <v>67</v>
      </c>
      <c r="B79" s="94"/>
      <c r="R79" s="47"/>
      <c r="S79" s="46"/>
      <c r="U79" s="47"/>
      <c r="V79" s="30"/>
      <c r="W79" s="6"/>
    </row>
    <row r="80" spans="1:23" x14ac:dyDescent="0.25">
      <c r="A80" s="6"/>
      <c r="B80" s="73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7"/>
      <c r="N80" s="7"/>
      <c r="O80" s="10"/>
      <c r="P80" s="74"/>
      <c r="Q80" s="10"/>
      <c r="R80" s="1"/>
      <c r="S80" s="34"/>
      <c r="T80" s="72"/>
      <c r="U80" s="75"/>
      <c r="V80" s="76"/>
      <c r="W80" s="6"/>
    </row>
    <row r="81" spans="1:23" x14ac:dyDescent="0.2">
      <c r="A81" s="6"/>
      <c r="B81" s="77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7"/>
      <c r="O81" s="11"/>
      <c r="P81" s="78"/>
      <c r="Q81" s="11"/>
      <c r="R81" s="8"/>
      <c r="S81" s="9"/>
      <c r="T81" s="79"/>
      <c r="U81" s="78"/>
      <c r="V81" s="32"/>
      <c r="W81" s="6"/>
    </row>
    <row r="82" spans="1:23" x14ac:dyDescent="0.25">
      <c r="A82" s="123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6"/>
    </row>
    <row r="83" spans="1:23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6"/>
    </row>
    <row r="84" spans="1:23" x14ac:dyDescent="0.25">
      <c r="A84" s="124" t="s">
        <v>31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6"/>
    </row>
    <row r="85" spans="1:23" x14ac:dyDescent="0.25">
      <c r="A85" s="124" t="s">
        <v>29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6"/>
    </row>
    <row r="86" spans="1:23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6"/>
    </row>
    <row r="87" spans="1:23" x14ac:dyDescent="0.25">
      <c r="A87" s="124" t="s">
        <v>30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6"/>
    </row>
    <row r="88" spans="1:23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4"/>
      <c r="O88" s="11"/>
      <c r="P88" s="11"/>
      <c r="Q88" s="11"/>
      <c r="R88" s="8"/>
      <c r="S88" s="11"/>
      <c r="T88" s="15"/>
      <c r="U88" s="8"/>
      <c r="V88" s="11"/>
      <c r="W88" s="6"/>
    </row>
    <row r="89" spans="1:23" x14ac:dyDescent="0.25">
      <c r="A89" s="124" t="s">
        <v>36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6"/>
    </row>
    <row r="90" spans="1:23" ht="31.5" x14ac:dyDescent="0.25">
      <c r="A90" s="3">
        <v>1</v>
      </c>
      <c r="B90" s="99">
        <v>44082</v>
      </c>
      <c r="M90" s="48"/>
      <c r="N90" s="54" t="s">
        <v>40</v>
      </c>
      <c r="P90" s="20" t="s">
        <v>111</v>
      </c>
      <c r="Q90" s="54">
        <v>42</v>
      </c>
      <c r="R90" s="50" t="s">
        <v>46</v>
      </c>
      <c r="S90" s="3">
        <v>1</v>
      </c>
      <c r="T90" s="54">
        <v>42</v>
      </c>
      <c r="U90" s="20" t="s">
        <v>57</v>
      </c>
      <c r="V90" s="3" t="s">
        <v>117</v>
      </c>
      <c r="W90" s="6"/>
    </row>
    <row r="91" spans="1:23" ht="51.75" customHeight="1" x14ac:dyDescent="0.25">
      <c r="A91" s="3">
        <v>2</v>
      </c>
      <c r="B91" s="99">
        <v>44082</v>
      </c>
      <c r="M91" s="48"/>
      <c r="N91" s="54" t="s">
        <v>40</v>
      </c>
      <c r="P91" s="20" t="s">
        <v>111</v>
      </c>
      <c r="Q91" s="54">
        <v>38</v>
      </c>
      <c r="R91" s="50" t="s">
        <v>46</v>
      </c>
      <c r="S91" s="3">
        <v>1</v>
      </c>
      <c r="T91" s="54">
        <v>38</v>
      </c>
      <c r="U91" s="20" t="s">
        <v>57</v>
      </c>
      <c r="V91" s="100" t="s">
        <v>118</v>
      </c>
      <c r="W91" s="6"/>
    </row>
    <row r="92" spans="1:23" ht="31.5" customHeight="1" x14ac:dyDescent="0.25">
      <c r="A92" s="3">
        <v>3</v>
      </c>
      <c r="B92" s="101">
        <v>44097</v>
      </c>
      <c r="C92" s="47"/>
      <c r="D92" s="47"/>
      <c r="E92" s="47"/>
      <c r="F92" s="47"/>
      <c r="G92" s="47"/>
      <c r="H92" s="47"/>
      <c r="I92" s="47"/>
      <c r="J92" s="47"/>
      <c r="K92" s="47"/>
      <c r="M92" s="48"/>
      <c r="N92" s="54" t="s">
        <v>40</v>
      </c>
      <c r="O92" s="54"/>
      <c r="P92" s="112" t="s">
        <v>112</v>
      </c>
      <c r="Q92" s="54">
        <v>86.86</v>
      </c>
      <c r="R92" s="50" t="s">
        <v>46</v>
      </c>
      <c r="S92" s="3">
        <v>1</v>
      </c>
      <c r="T92" s="54">
        <v>86.86</v>
      </c>
      <c r="U92" s="112" t="s">
        <v>39</v>
      </c>
      <c r="V92" s="3" t="s">
        <v>119</v>
      </c>
      <c r="W92" s="6"/>
    </row>
    <row r="93" spans="1:23" ht="28.5" customHeight="1" x14ac:dyDescent="0.25">
      <c r="A93" s="3">
        <v>4</v>
      </c>
      <c r="B93" s="101">
        <v>44097</v>
      </c>
      <c r="C93" s="47"/>
      <c r="D93" s="47"/>
      <c r="E93" s="47"/>
      <c r="F93" s="47"/>
      <c r="G93" s="47"/>
      <c r="H93" s="47"/>
      <c r="I93" s="47"/>
      <c r="J93" s="47"/>
      <c r="K93" s="47"/>
      <c r="M93" s="48"/>
      <c r="N93" s="54" t="s">
        <v>40</v>
      </c>
      <c r="O93" s="47"/>
      <c r="P93" s="112" t="s">
        <v>113</v>
      </c>
      <c r="Q93" s="54">
        <v>71.62</v>
      </c>
      <c r="R93" s="50" t="s">
        <v>46</v>
      </c>
      <c r="S93" s="3">
        <v>1</v>
      </c>
      <c r="T93" s="54">
        <v>71.62</v>
      </c>
      <c r="U93" s="112" t="s">
        <v>39</v>
      </c>
      <c r="V93" s="3" t="s">
        <v>66</v>
      </c>
      <c r="W93" s="6"/>
    </row>
    <row r="94" spans="1:23" ht="47.25" x14ac:dyDescent="0.25">
      <c r="A94" s="3">
        <v>5</v>
      </c>
      <c r="B94" s="101">
        <v>44097</v>
      </c>
      <c r="C94" s="47"/>
      <c r="D94" s="47"/>
      <c r="E94" s="47"/>
      <c r="F94" s="47"/>
      <c r="G94" s="47"/>
      <c r="H94" s="47"/>
      <c r="I94" s="47"/>
      <c r="J94" s="47"/>
      <c r="K94" s="47"/>
      <c r="M94" s="48"/>
      <c r="N94" s="54" t="s">
        <v>40</v>
      </c>
      <c r="O94" s="47"/>
      <c r="P94" s="112" t="s">
        <v>113</v>
      </c>
      <c r="Q94" s="54">
        <v>79.239999999999995</v>
      </c>
      <c r="R94" s="50" t="s">
        <v>46</v>
      </c>
      <c r="S94" s="3">
        <v>1</v>
      </c>
      <c r="T94" s="54">
        <v>79.239999999999995</v>
      </c>
      <c r="U94" s="112" t="s">
        <v>39</v>
      </c>
      <c r="V94" s="3" t="s">
        <v>67</v>
      </c>
      <c r="W94" s="6"/>
    </row>
    <row r="95" spans="1:23" ht="47.25" x14ac:dyDescent="0.25">
      <c r="A95" s="3">
        <v>6</v>
      </c>
      <c r="B95" s="101">
        <v>44099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N95" s="54" t="s">
        <v>40</v>
      </c>
      <c r="O95" s="47"/>
      <c r="P95" s="112" t="s">
        <v>114</v>
      </c>
      <c r="Q95" s="54">
        <v>6</v>
      </c>
      <c r="R95" s="50" t="s">
        <v>46</v>
      </c>
      <c r="S95" s="3">
        <v>1</v>
      </c>
      <c r="T95" s="54">
        <v>6</v>
      </c>
      <c r="U95" s="112" t="s">
        <v>120</v>
      </c>
      <c r="V95" s="3" t="s">
        <v>121</v>
      </c>
      <c r="W95" s="6"/>
    </row>
    <row r="96" spans="1:23" ht="31.5" customHeight="1" x14ac:dyDescent="0.25">
      <c r="A96" s="3">
        <v>7</v>
      </c>
      <c r="B96" s="101">
        <v>44116</v>
      </c>
      <c r="C96" s="47"/>
      <c r="D96" s="47"/>
      <c r="E96" s="47"/>
      <c r="F96" s="47"/>
      <c r="G96" s="47"/>
      <c r="H96" s="47"/>
      <c r="I96" s="47"/>
      <c r="J96" s="47"/>
      <c r="K96" s="47"/>
      <c r="N96" s="54" t="s">
        <v>40</v>
      </c>
      <c r="O96" s="47"/>
      <c r="P96" s="112" t="s">
        <v>115</v>
      </c>
      <c r="Q96" s="54">
        <v>32.4</v>
      </c>
      <c r="R96" s="50" t="s">
        <v>46</v>
      </c>
      <c r="S96" s="3">
        <v>1</v>
      </c>
      <c r="T96" s="54">
        <v>32.4</v>
      </c>
      <c r="U96" s="112" t="s">
        <v>122</v>
      </c>
      <c r="V96" s="3" t="s">
        <v>123</v>
      </c>
      <c r="W96" s="6"/>
    </row>
    <row r="97" spans="1:23" ht="78.75" x14ac:dyDescent="0.25">
      <c r="A97" s="3">
        <v>8</v>
      </c>
      <c r="B97" s="101">
        <v>44126</v>
      </c>
      <c r="C97" s="47"/>
      <c r="D97" s="47"/>
      <c r="E97" s="47"/>
      <c r="F97" s="47"/>
      <c r="G97" s="47"/>
      <c r="H97" s="47"/>
      <c r="I97" s="47"/>
      <c r="J97" s="47"/>
      <c r="K97" s="47"/>
      <c r="N97" s="54" t="s">
        <v>40</v>
      </c>
      <c r="O97" s="47"/>
      <c r="P97" s="112" t="s">
        <v>116</v>
      </c>
      <c r="Q97" s="54">
        <v>25</v>
      </c>
      <c r="R97" s="50" t="s">
        <v>46</v>
      </c>
      <c r="S97" s="3">
        <v>1</v>
      </c>
      <c r="T97" s="54">
        <v>25</v>
      </c>
      <c r="U97" s="112" t="s">
        <v>124</v>
      </c>
      <c r="V97" s="3" t="s">
        <v>125</v>
      </c>
      <c r="W97" s="6"/>
    </row>
    <row r="98" spans="1:23" ht="78.75" x14ac:dyDescent="0.25">
      <c r="A98" s="3">
        <v>9</v>
      </c>
      <c r="B98" s="113">
        <v>44088</v>
      </c>
      <c r="C98" s="47"/>
      <c r="D98" s="47"/>
      <c r="E98" s="47"/>
      <c r="F98" s="47"/>
      <c r="G98" s="47"/>
      <c r="H98" s="47"/>
      <c r="I98" s="47"/>
      <c r="J98" s="47"/>
      <c r="K98" s="47"/>
      <c r="N98" s="54" t="s">
        <v>40</v>
      </c>
      <c r="O98" s="47"/>
      <c r="P98" s="23" t="s">
        <v>126</v>
      </c>
      <c r="Q98" s="54">
        <v>8.6804199999999998</v>
      </c>
      <c r="R98" s="50" t="s">
        <v>46</v>
      </c>
      <c r="S98" s="3">
        <v>1</v>
      </c>
      <c r="T98" s="54">
        <v>8.6804199999999998</v>
      </c>
      <c r="U98" s="20" t="s">
        <v>61</v>
      </c>
      <c r="V98" s="23" t="s">
        <v>188</v>
      </c>
      <c r="W98" s="6"/>
    </row>
    <row r="99" spans="1:23" ht="63" x14ac:dyDescent="0.25">
      <c r="A99" s="3">
        <v>10</v>
      </c>
      <c r="B99" s="113">
        <v>44088</v>
      </c>
      <c r="K99" s="80"/>
      <c r="N99" s="54" t="s">
        <v>40</v>
      </c>
      <c r="P99" s="23" t="s">
        <v>127</v>
      </c>
      <c r="Q99" s="54">
        <v>15</v>
      </c>
      <c r="R99" s="50" t="s">
        <v>46</v>
      </c>
      <c r="S99" s="3">
        <v>1</v>
      </c>
      <c r="T99" s="54">
        <v>15</v>
      </c>
      <c r="U99" s="20" t="s">
        <v>189</v>
      </c>
      <c r="V99" s="23" t="s">
        <v>190</v>
      </c>
      <c r="W99" s="6"/>
    </row>
    <row r="100" spans="1:23" ht="78.75" x14ac:dyDescent="0.25">
      <c r="A100" s="3">
        <v>11</v>
      </c>
      <c r="B100" s="113">
        <v>44082</v>
      </c>
      <c r="N100" s="54" t="s">
        <v>40</v>
      </c>
      <c r="P100" s="23" t="s">
        <v>128</v>
      </c>
      <c r="Q100" s="54">
        <v>99.957599999999999</v>
      </c>
      <c r="R100" s="50" t="s">
        <v>46</v>
      </c>
      <c r="S100" s="3">
        <v>1</v>
      </c>
      <c r="T100" s="54">
        <v>99.957599999999999</v>
      </c>
      <c r="U100" s="20" t="s">
        <v>191</v>
      </c>
      <c r="V100" s="23" t="s">
        <v>192</v>
      </c>
      <c r="W100" s="6"/>
    </row>
    <row r="101" spans="1:23" ht="63" x14ac:dyDescent="0.25">
      <c r="A101" s="3">
        <v>12</v>
      </c>
      <c r="B101" s="113">
        <v>44054</v>
      </c>
      <c r="N101" s="54" t="s">
        <v>40</v>
      </c>
      <c r="P101" s="23" t="s">
        <v>129</v>
      </c>
      <c r="Q101" s="54">
        <v>23.131</v>
      </c>
      <c r="R101" s="50" t="s">
        <v>46</v>
      </c>
      <c r="S101" s="3">
        <v>1</v>
      </c>
      <c r="T101" s="54">
        <v>23.131</v>
      </c>
      <c r="U101" s="20" t="s">
        <v>58</v>
      </c>
      <c r="V101" s="23" t="s">
        <v>193</v>
      </c>
      <c r="W101" s="6"/>
    </row>
    <row r="102" spans="1:23" ht="63" x14ac:dyDescent="0.25">
      <c r="A102" s="3">
        <v>13</v>
      </c>
      <c r="B102" s="113">
        <v>44098</v>
      </c>
      <c r="N102" s="54" t="s">
        <v>40</v>
      </c>
      <c r="P102" s="23" t="s">
        <v>130</v>
      </c>
      <c r="Q102" s="54">
        <v>41.4</v>
      </c>
      <c r="R102" s="50" t="s">
        <v>46</v>
      </c>
      <c r="S102" s="3">
        <v>1</v>
      </c>
      <c r="T102" s="54">
        <v>41.4</v>
      </c>
      <c r="U102" s="20" t="s">
        <v>194</v>
      </c>
      <c r="V102" s="23" t="s">
        <v>195</v>
      </c>
      <c r="W102" s="6"/>
    </row>
    <row r="103" spans="1:23" ht="78.75" x14ac:dyDescent="0.25">
      <c r="A103" s="3">
        <v>14</v>
      </c>
      <c r="B103" s="113">
        <v>44095</v>
      </c>
      <c r="N103" s="54" t="s">
        <v>40</v>
      </c>
      <c r="P103" s="23" t="s">
        <v>131</v>
      </c>
      <c r="Q103" s="54">
        <v>13.27</v>
      </c>
      <c r="R103" s="50" t="s">
        <v>46</v>
      </c>
      <c r="S103" s="3">
        <v>1</v>
      </c>
      <c r="T103" s="54">
        <v>13.27</v>
      </c>
      <c r="U103" s="20" t="s">
        <v>196</v>
      </c>
      <c r="V103" s="23" t="s">
        <v>197</v>
      </c>
      <c r="W103" s="6"/>
    </row>
    <row r="104" spans="1:23" ht="63" x14ac:dyDescent="0.25">
      <c r="A104" s="3">
        <v>15</v>
      </c>
      <c r="B104" s="63">
        <v>44092</v>
      </c>
      <c r="N104" s="54" t="s">
        <v>40</v>
      </c>
      <c r="P104" s="57" t="s">
        <v>132</v>
      </c>
      <c r="Q104" s="54">
        <v>4.7863999999999995</v>
      </c>
      <c r="R104" s="50" t="s">
        <v>46</v>
      </c>
      <c r="S104" s="3">
        <v>1</v>
      </c>
      <c r="T104" s="54">
        <v>4.7863999999999995</v>
      </c>
      <c r="U104" s="30" t="s">
        <v>62</v>
      </c>
      <c r="V104" s="57" t="s">
        <v>198</v>
      </c>
      <c r="W104" s="6"/>
    </row>
    <row r="105" spans="1:23" ht="63" x14ac:dyDescent="0.25">
      <c r="A105" s="3">
        <v>16</v>
      </c>
      <c r="B105" s="113">
        <v>44095</v>
      </c>
      <c r="K105" s="51"/>
      <c r="N105" s="54" t="s">
        <v>40</v>
      </c>
      <c r="P105" s="23" t="s">
        <v>133</v>
      </c>
      <c r="Q105" s="54">
        <v>8.7104099999999995</v>
      </c>
      <c r="R105" s="50" t="s">
        <v>46</v>
      </c>
      <c r="S105" s="3">
        <v>1</v>
      </c>
      <c r="T105" s="54">
        <v>8.7104099999999995</v>
      </c>
      <c r="U105" s="20" t="s">
        <v>61</v>
      </c>
      <c r="V105" s="23" t="s">
        <v>199</v>
      </c>
      <c r="W105" s="6"/>
    </row>
    <row r="106" spans="1:23" ht="63" x14ac:dyDescent="0.25">
      <c r="A106" s="3">
        <v>17</v>
      </c>
      <c r="B106" s="113">
        <v>44105</v>
      </c>
      <c r="N106" s="54" t="s">
        <v>40</v>
      </c>
      <c r="P106" s="23" t="s">
        <v>134</v>
      </c>
      <c r="Q106" s="54">
        <v>100</v>
      </c>
      <c r="R106" s="50" t="s">
        <v>46</v>
      </c>
      <c r="S106" s="3">
        <v>1</v>
      </c>
      <c r="T106" s="54">
        <v>100</v>
      </c>
      <c r="U106" s="20" t="s">
        <v>200</v>
      </c>
      <c r="V106" s="23" t="s">
        <v>201</v>
      </c>
      <c r="W106" s="6"/>
    </row>
    <row r="107" spans="1:23" ht="63" x14ac:dyDescent="0.25">
      <c r="A107" s="3">
        <v>18</v>
      </c>
      <c r="B107" s="113">
        <v>44099</v>
      </c>
      <c r="N107" s="54" t="s">
        <v>40</v>
      </c>
      <c r="P107" s="23" t="s">
        <v>135</v>
      </c>
      <c r="Q107" s="54">
        <v>2.11721</v>
      </c>
      <c r="R107" s="50" t="s">
        <v>46</v>
      </c>
      <c r="S107" s="3">
        <v>1</v>
      </c>
      <c r="T107" s="54">
        <v>2.11721</v>
      </c>
      <c r="U107" s="20" t="s">
        <v>62</v>
      </c>
      <c r="V107" s="23" t="s">
        <v>202</v>
      </c>
      <c r="W107" s="6"/>
    </row>
    <row r="108" spans="1:23" ht="47.25" x14ac:dyDescent="0.25">
      <c r="A108" s="3">
        <v>19</v>
      </c>
      <c r="B108" s="113">
        <v>44090</v>
      </c>
      <c r="N108" s="54" t="s">
        <v>40</v>
      </c>
      <c r="P108" s="23" t="s">
        <v>136</v>
      </c>
      <c r="Q108" s="54">
        <v>62.45</v>
      </c>
      <c r="R108" s="50" t="s">
        <v>46</v>
      </c>
      <c r="S108" s="3">
        <v>1</v>
      </c>
      <c r="T108" s="54">
        <v>62.45</v>
      </c>
      <c r="U108" s="20" t="s">
        <v>64</v>
      </c>
      <c r="V108" s="23" t="s">
        <v>203</v>
      </c>
      <c r="W108" s="6"/>
    </row>
    <row r="109" spans="1:23" ht="63" x14ac:dyDescent="0.25">
      <c r="A109" s="3">
        <v>20</v>
      </c>
      <c r="B109" s="113">
        <v>44097</v>
      </c>
      <c r="N109" s="54" t="s">
        <v>40</v>
      </c>
      <c r="P109" s="23" t="s">
        <v>137</v>
      </c>
      <c r="Q109" s="54">
        <v>80</v>
      </c>
      <c r="R109" s="50" t="s">
        <v>46</v>
      </c>
      <c r="S109" s="3">
        <v>1</v>
      </c>
      <c r="T109" s="54">
        <v>80</v>
      </c>
      <c r="U109" s="20" t="s">
        <v>63</v>
      </c>
      <c r="V109" s="23" t="s">
        <v>204</v>
      </c>
      <c r="W109" s="6"/>
    </row>
    <row r="110" spans="1:23" ht="63" x14ac:dyDescent="0.25">
      <c r="A110" s="3">
        <v>21</v>
      </c>
      <c r="B110" s="113">
        <v>44104</v>
      </c>
      <c r="C110" s="1"/>
      <c r="D110" s="1"/>
      <c r="E110" s="1"/>
      <c r="F110" s="1"/>
      <c r="G110" s="1"/>
      <c r="H110" s="1"/>
      <c r="I110" s="1"/>
      <c r="J110" s="1"/>
      <c r="K110" s="30"/>
      <c r="L110" s="1"/>
      <c r="M110" s="48"/>
      <c r="N110" s="54" t="s">
        <v>40</v>
      </c>
      <c r="O110" s="1"/>
      <c r="P110" s="23" t="s">
        <v>138</v>
      </c>
      <c r="Q110" s="1">
        <v>1.79531</v>
      </c>
      <c r="R110" s="50" t="s">
        <v>46</v>
      </c>
      <c r="S110" s="3">
        <v>1</v>
      </c>
      <c r="T110" s="1">
        <v>1.79531</v>
      </c>
      <c r="U110" s="20" t="s">
        <v>62</v>
      </c>
      <c r="V110" s="23" t="s">
        <v>205</v>
      </c>
      <c r="W110" s="6"/>
    </row>
    <row r="111" spans="1:23" ht="63" x14ac:dyDescent="0.25">
      <c r="A111" s="3">
        <v>22</v>
      </c>
      <c r="B111" s="113">
        <v>44104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48"/>
      <c r="N111" s="54" t="s">
        <v>40</v>
      </c>
      <c r="O111" s="1"/>
      <c r="P111" s="23" t="s">
        <v>139</v>
      </c>
      <c r="Q111" s="1">
        <v>3.5906100000000003</v>
      </c>
      <c r="R111" s="50" t="s">
        <v>46</v>
      </c>
      <c r="S111" s="3">
        <v>1</v>
      </c>
      <c r="T111" s="1">
        <v>3.5906100000000003</v>
      </c>
      <c r="U111" s="20" t="s">
        <v>62</v>
      </c>
      <c r="V111" s="23" t="s">
        <v>206</v>
      </c>
      <c r="W111" s="6"/>
    </row>
    <row r="112" spans="1:23" ht="63" x14ac:dyDescent="0.25">
      <c r="A112" s="3">
        <v>23</v>
      </c>
      <c r="B112" s="113">
        <v>44104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48"/>
      <c r="N112" s="54" t="s">
        <v>40</v>
      </c>
      <c r="O112" s="30"/>
      <c r="P112" s="23" t="s">
        <v>140</v>
      </c>
      <c r="Q112" s="70">
        <v>4.7863999999999995</v>
      </c>
      <c r="R112" s="50" t="s">
        <v>46</v>
      </c>
      <c r="S112" s="3">
        <v>1</v>
      </c>
      <c r="T112" s="70">
        <v>4.7863999999999995</v>
      </c>
      <c r="U112" s="20" t="s">
        <v>62</v>
      </c>
      <c r="V112" s="23" t="s">
        <v>207</v>
      </c>
      <c r="W112" s="6"/>
    </row>
    <row r="113" spans="1:23" ht="63" x14ac:dyDescent="0.25">
      <c r="A113" s="3">
        <v>24</v>
      </c>
      <c r="B113" s="113">
        <v>44104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48"/>
      <c r="N113" s="54" t="s">
        <v>40</v>
      </c>
      <c r="O113" s="30"/>
      <c r="P113" s="23" t="s">
        <v>141</v>
      </c>
      <c r="Q113" s="70">
        <v>4.7863999999999995</v>
      </c>
      <c r="R113" s="50" t="s">
        <v>46</v>
      </c>
      <c r="S113" s="3">
        <v>1</v>
      </c>
      <c r="T113" s="70">
        <v>4.7863999999999995</v>
      </c>
      <c r="U113" s="20" t="s">
        <v>62</v>
      </c>
      <c r="V113" s="23" t="s">
        <v>208</v>
      </c>
      <c r="W113" s="6"/>
    </row>
    <row r="114" spans="1:23" ht="63" x14ac:dyDescent="0.25">
      <c r="A114" s="3">
        <v>25</v>
      </c>
      <c r="B114" s="113">
        <v>44104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48"/>
      <c r="N114" s="54" t="s">
        <v>40</v>
      </c>
      <c r="O114" s="30"/>
      <c r="P114" s="23" t="s">
        <v>142</v>
      </c>
      <c r="Q114" s="1">
        <v>4.7863999999999995</v>
      </c>
      <c r="R114" s="50" t="s">
        <v>46</v>
      </c>
      <c r="S114" s="3">
        <v>1</v>
      </c>
      <c r="T114" s="1">
        <v>4.7863999999999995</v>
      </c>
      <c r="U114" s="20" t="s">
        <v>62</v>
      </c>
      <c r="V114" s="23" t="s">
        <v>209</v>
      </c>
      <c r="W114" s="6"/>
    </row>
    <row r="115" spans="1:23" ht="63" x14ac:dyDescent="0.25">
      <c r="A115" s="3">
        <v>26</v>
      </c>
      <c r="B115" s="113">
        <v>44104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48"/>
      <c r="N115" s="54" t="s">
        <v>40</v>
      </c>
      <c r="O115" s="1"/>
      <c r="P115" s="23" t="s">
        <v>143</v>
      </c>
      <c r="Q115" s="30">
        <v>4.7863999999999995</v>
      </c>
      <c r="R115" s="50" t="s">
        <v>46</v>
      </c>
      <c r="S115" s="3">
        <v>1</v>
      </c>
      <c r="T115" s="30">
        <v>4.7863999999999995</v>
      </c>
      <c r="U115" s="20" t="s">
        <v>62</v>
      </c>
      <c r="V115" s="23" t="s">
        <v>210</v>
      </c>
      <c r="W115" s="6"/>
    </row>
    <row r="116" spans="1:23" ht="63" x14ac:dyDescent="0.25">
      <c r="A116" s="3">
        <v>27</v>
      </c>
      <c r="B116" s="113">
        <v>44104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48"/>
      <c r="N116" s="54" t="s">
        <v>40</v>
      </c>
      <c r="O116" s="1"/>
      <c r="P116" s="23" t="s">
        <v>144</v>
      </c>
      <c r="Q116" s="30">
        <v>4.7863999999999995</v>
      </c>
      <c r="R116" s="50" t="s">
        <v>46</v>
      </c>
      <c r="S116" s="3">
        <v>1</v>
      </c>
      <c r="T116" s="30">
        <v>4.7863999999999995</v>
      </c>
      <c r="U116" s="20" t="s">
        <v>62</v>
      </c>
      <c r="V116" s="23" t="s">
        <v>211</v>
      </c>
      <c r="W116" s="6"/>
    </row>
    <row r="117" spans="1:23" ht="63" x14ac:dyDescent="0.25">
      <c r="A117" s="3">
        <v>28</v>
      </c>
      <c r="B117" s="113">
        <v>44104</v>
      </c>
      <c r="K117" s="1"/>
      <c r="N117" s="54" t="s">
        <v>40</v>
      </c>
      <c r="P117" s="23" t="s">
        <v>145</v>
      </c>
      <c r="Q117" s="54">
        <v>4.7863999999999995</v>
      </c>
      <c r="R117" s="50" t="s">
        <v>46</v>
      </c>
      <c r="S117" s="3">
        <v>1</v>
      </c>
      <c r="T117" s="54">
        <v>4.7863999999999995</v>
      </c>
      <c r="U117" s="20" t="s">
        <v>62</v>
      </c>
      <c r="V117" s="23" t="s">
        <v>212</v>
      </c>
      <c r="W117" s="6"/>
    </row>
    <row r="118" spans="1:23" ht="63" x14ac:dyDescent="0.25">
      <c r="A118" s="3">
        <v>29</v>
      </c>
      <c r="B118" s="113">
        <v>44104</v>
      </c>
      <c r="K118" s="55"/>
      <c r="N118" s="54" t="s">
        <v>40</v>
      </c>
      <c r="P118" s="23" t="s">
        <v>146</v>
      </c>
      <c r="Q118" s="54">
        <v>4.7863999999999995</v>
      </c>
      <c r="R118" s="50" t="s">
        <v>46</v>
      </c>
      <c r="S118" s="3">
        <v>1</v>
      </c>
      <c r="T118" s="54">
        <v>4.7863999999999995</v>
      </c>
      <c r="U118" s="20" t="s">
        <v>62</v>
      </c>
      <c r="V118" s="23" t="s">
        <v>213</v>
      </c>
      <c r="W118" s="6"/>
    </row>
    <row r="119" spans="1:23" ht="63" x14ac:dyDescent="0.25">
      <c r="A119" s="3">
        <v>30</v>
      </c>
      <c r="B119" s="113">
        <v>44104</v>
      </c>
      <c r="N119" s="54" t="s">
        <v>40</v>
      </c>
      <c r="P119" s="23" t="s">
        <v>147</v>
      </c>
      <c r="Q119" s="54">
        <v>4.7863999999999995</v>
      </c>
      <c r="R119" s="50" t="s">
        <v>46</v>
      </c>
      <c r="S119" s="3">
        <v>1</v>
      </c>
      <c r="T119" s="54">
        <v>4.7863999999999995</v>
      </c>
      <c r="U119" s="20" t="s">
        <v>62</v>
      </c>
      <c r="V119" s="23" t="s">
        <v>214</v>
      </c>
      <c r="W119" s="6"/>
    </row>
    <row r="120" spans="1:23" ht="63" x14ac:dyDescent="0.25">
      <c r="A120" s="3">
        <v>31</v>
      </c>
      <c r="B120" s="113">
        <v>44104</v>
      </c>
      <c r="N120" s="48" t="s">
        <v>37</v>
      </c>
      <c r="P120" s="23" t="s">
        <v>148</v>
      </c>
      <c r="Q120" s="54">
        <v>4.7863999999999995</v>
      </c>
      <c r="R120" s="50" t="s">
        <v>46</v>
      </c>
      <c r="S120" s="3">
        <v>1</v>
      </c>
      <c r="T120" s="54">
        <v>4.7863999999999995</v>
      </c>
      <c r="U120" s="20" t="s">
        <v>62</v>
      </c>
      <c r="V120" s="23" t="s">
        <v>215</v>
      </c>
      <c r="W120" s="6"/>
    </row>
    <row r="121" spans="1:23" ht="63" x14ac:dyDescent="0.25">
      <c r="A121" s="3">
        <v>32</v>
      </c>
      <c r="B121" s="113">
        <v>44104</v>
      </c>
      <c r="N121" s="48" t="s">
        <v>37</v>
      </c>
      <c r="P121" s="23" t="s">
        <v>149</v>
      </c>
      <c r="Q121" s="54">
        <v>4.7863999999999995</v>
      </c>
      <c r="R121" s="50" t="s">
        <v>46</v>
      </c>
      <c r="S121" s="3">
        <v>1</v>
      </c>
      <c r="T121" s="54">
        <v>4.7863999999999995</v>
      </c>
      <c r="U121" s="20" t="s">
        <v>62</v>
      </c>
      <c r="V121" s="23" t="s">
        <v>216</v>
      </c>
      <c r="W121" s="6"/>
    </row>
    <row r="122" spans="1:23" ht="63" x14ac:dyDescent="0.25">
      <c r="A122" s="3">
        <v>33</v>
      </c>
      <c r="B122" s="113">
        <v>44104</v>
      </c>
      <c r="N122" s="48" t="s">
        <v>37</v>
      </c>
      <c r="P122" s="23" t="s">
        <v>150</v>
      </c>
      <c r="Q122" s="54">
        <v>4.7863999999999995</v>
      </c>
      <c r="R122" s="50" t="s">
        <v>46</v>
      </c>
      <c r="S122" s="3">
        <v>1</v>
      </c>
      <c r="T122" s="54">
        <v>4.7863999999999995</v>
      </c>
      <c r="U122" s="20" t="s">
        <v>62</v>
      </c>
      <c r="V122" s="23" t="s">
        <v>217</v>
      </c>
      <c r="W122" s="6"/>
    </row>
    <row r="123" spans="1:23" ht="63" x14ac:dyDescent="0.25">
      <c r="A123" s="3">
        <v>34</v>
      </c>
      <c r="B123" s="113">
        <v>44104</v>
      </c>
      <c r="N123" s="48" t="s">
        <v>37</v>
      </c>
      <c r="P123" s="23" t="s">
        <v>151</v>
      </c>
      <c r="Q123" s="54">
        <v>4.7863999999999995</v>
      </c>
      <c r="R123" s="50" t="s">
        <v>46</v>
      </c>
      <c r="S123" s="3">
        <v>1</v>
      </c>
      <c r="T123" s="54">
        <v>4.7863999999999995</v>
      </c>
      <c r="U123" s="20" t="s">
        <v>62</v>
      </c>
      <c r="V123" s="23" t="s">
        <v>218</v>
      </c>
      <c r="W123" s="6"/>
    </row>
    <row r="124" spans="1:23" ht="63" x14ac:dyDescent="0.25">
      <c r="A124" s="3">
        <v>35</v>
      </c>
      <c r="B124" s="113">
        <v>44104</v>
      </c>
      <c r="N124" s="48" t="s">
        <v>37</v>
      </c>
      <c r="P124" s="23" t="s">
        <v>152</v>
      </c>
      <c r="Q124" s="54">
        <v>4.7863999999999995</v>
      </c>
      <c r="R124" s="50" t="s">
        <v>46</v>
      </c>
      <c r="S124" s="3">
        <v>1</v>
      </c>
      <c r="T124" s="54">
        <v>4.7863999999999995</v>
      </c>
      <c r="U124" s="20" t="s">
        <v>62</v>
      </c>
      <c r="V124" s="23" t="s">
        <v>219</v>
      </c>
      <c r="W124" s="6"/>
    </row>
    <row r="125" spans="1:23" ht="63" x14ac:dyDescent="0.25">
      <c r="A125" s="3">
        <v>36</v>
      </c>
      <c r="B125" s="113">
        <v>44105</v>
      </c>
      <c r="N125" s="48" t="s">
        <v>37</v>
      </c>
      <c r="P125" s="23" t="s">
        <v>153</v>
      </c>
      <c r="Q125" s="54">
        <v>4.7863999999999995</v>
      </c>
      <c r="R125" s="50" t="s">
        <v>46</v>
      </c>
      <c r="S125" s="3">
        <v>1</v>
      </c>
      <c r="T125" s="54">
        <v>4.7863999999999995</v>
      </c>
      <c r="U125" s="20" t="s">
        <v>62</v>
      </c>
      <c r="V125" s="23" t="s">
        <v>220</v>
      </c>
      <c r="W125" s="6"/>
    </row>
    <row r="126" spans="1:23" ht="63" x14ac:dyDescent="0.25">
      <c r="A126" s="3">
        <v>37</v>
      </c>
      <c r="B126" s="113">
        <v>44106</v>
      </c>
      <c r="N126" s="48" t="s">
        <v>37</v>
      </c>
      <c r="P126" s="23" t="s">
        <v>154</v>
      </c>
      <c r="Q126" s="54">
        <v>1.4875799999999999</v>
      </c>
      <c r="R126" s="50" t="s">
        <v>46</v>
      </c>
      <c r="S126" s="3">
        <v>1</v>
      </c>
      <c r="T126" s="54">
        <v>1.4875799999999999</v>
      </c>
      <c r="U126" s="20" t="s">
        <v>62</v>
      </c>
      <c r="V126" s="23" t="s">
        <v>221</v>
      </c>
      <c r="W126" s="6"/>
    </row>
    <row r="127" spans="1:23" ht="63" x14ac:dyDescent="0.25">
      <c r="A127" s="3">
        <v>38</v>
      </c>
      <c r="B127" s="113">
        <v>44106</v>
      </c>
      <c r="N127" s="48" t="s">
        <v>37</v>
      </c>
      <c r="P127" s="23" t="s">
        <v>155</v>
      </c>
      <c r="Q127" s="54">
        <v>0.74378999999999995</v>
      </c>
      <c r="R127" s="50" t="s">
        <v>46</v>
      </c>
      <c r="S127" s="3">
        <v>1</v>
      </c>
      <c r="T127" s="54">
        <v>0.74378999999999995</v>
      </c>
      <c r="U127" s="20" t="s">
        <v>62</v>
      </c>
      <c r="V127" s="23" t="s">
        <v>222</v>
      </c>
      <c r="W127" s="6"/>
    </row>
    <row r="128" spans="1:23" ht="78.75" x14ac:dyDescent="0.25">
      <c r="A128" s="3">
        <v>39</v>
      </c>
      <c r="B128" s="113">
        <v>44102</v>
      </c>
      <c r="N128" s="48" t="s">
        <v>37</v>
      </c>
      <c r="P128" s="23" t="s">
        <v>156</v>
      </c>
      <c r="Q128" s="54">
        <v>99.132000000000005</v>
      </c>
      <c r="R128" s="50" t="s">
        <v>46</v>
      </c>
      <c r="S128" s="3">
        <v>1</v>
      </c>
      <c r="T128" s="54">
        <v>99.132000000000005</v>
      </c>
      <c r="U128" s="20" t="s">
        <v>223</v>
      </c>
      <c r="V128" s="23" t="s">
        <v>224</v>
      </c>
      <c r="W128" s="6"/>
    </row>
    <row r="129" spans="1:23" ht="63" x14ac:dyDescent="0.25">
      <c r="A129" s="3">
        <v>40</v>
      </c>
      <c r="B129" s="113">
        <v>44102</v>
      </c>
      <c r="N129" s="48" t="s">
        <v>37</v>
      </c>
      <c r="P129" s="23" t="s">
        <v>157</v>
      </c>
      <c r="Q129" s="54">
        <v>99.981999999999999</v>
      </c>
      <c r="R129" s="50" t="s">
        <v>46</v>
      </c>
      <c r="S129" s="3">
        <v>1</v>
      </c>
      <c r="T129" s="54">
        <v>99.981999999999999</v>
      </c>
      <c r="U129" s="20" t="s">
        <v>223</v>
      </c>
      <c r="V129" s="23" t="s">
        <v>225</v>
      </c>
      <c r="W129" s="6"/>
    </row>
    <row r="130" spans="1:23" ht="78.75" x14ac:dyDescent="0.25">
      <c r="A130" s="3">
        <v>41</v>
      </c>
      <c r="B130" s="113">
        <v>44105</v>
      </c>
      <c r="N130" s="48" t="s">
        <v>37</v>
      </c>
      <c r="P130" s="23" t="s">
        <v>158</v>
      </c>
      <c r="Q130" s="54">
        <v>99.981999999999999</v>
      </c>
      <c r="R130" s="50" t="s">
        <v>46</v>
      </c>
      <c r="S130" s="3">
        <v>1</v>
      </c>
      <c r="T130" s="54">
        <v>99.981999999999999</v>
      </c>
      <c r="U130" s="20" t="s">
        <v>223</v>
      </c>
      <c r="V130" s="23" t="s">
        <v>226</v>
      </c>
      <c r="W130" s="6"/>
    </row>
    <row r="131" spans="1:23" ht="63" x14ac:dyDescent="0.25">
      <c r="A131" s="3">
        <v>42</v>
      </c>
      <c r="B131" s="113">
        <v>44102</v>
      </c>
      <c r="N131" s="48" t="s">
        <v>37</v>
      </c>
      <c r="P131" s="23" t="s">
        <v>159</v>
      </c>
      <c r="Q131" s="54">
        <v>95.444999999999993</v>
      </c>
      <c r="R131" s="50" t="s">
        <v>46</v>
      </c>
      <c r="S131" s="3">
        <v>1</v>
      </c>
      <c r="T131" s="54">
        <v>95.444999999999993</v>
      </c>
      <c r="U131" s="20" t="s">
        <v>223</v>
      </c>
      <c r="V131" s="23" t="s">
        <v>227</v>
      </c>
      <c r="W131" s="6"/>
    </row>
    <row r="132" spans="1:23" ht="63" x14ac:dyDescent="0.25">
      <c r="A132" s="3">
        <v>43</v>
      </c>
      <c r="B132" s="113">
        <v>44102</v>
      </c>
      <c r="K132" s="52"/>
      <c r="N132" s="48" t="s">
        <v>37</v>
      </c>
      <c r="P132" s="23" t="s">
        <v>160</v>
      </c>
      <c r="Q132" s="54">
        <v>44.488</v>
      </c>
      <c r="R132" s="50" t="s">
        <v>46</v>
      </c>
      <c r="S132" s="3">
        <v>1</v>
      </c>
      <c r="T132" s="54">
        <v>44.488</v>
      </c>
      <c r="U132" s="20" t="s">
        <v>223</v>
      </c>
      <c r="V132" s="23" t="s">
        <v>228</v>
      </c>
      <c r="W132" s="6"/>
    </row>
    <row r="133" spans="1:23" ht="63" x14ac:dyDescent="0.25">
      <c r="A133" s="3">
        <v>44</v>
      </c>
      <c r="B133" s="113">
        <v>44102</v>
      </c>
      <c r="N133" s="48" t="s">
        <v>37</v>
      </c>
      <c r="P133" s="23" t="s">
        <v>161</v>
      </c>
      <c r="Q133" s="54">
        <v>99.367999999999995</v>
      </c>
      <c r="R133" s="50" t="s">
        <v>46</v>
      </c>
      <c r="S133" s="3">
        <v>1</v>
      </c>
      <c r="T133" s="54">
        <v>99.367999999999995</v>
      </c>
      <c r="U133" s="20" t="s">
        <v>229</v>
      </c>
      <c r="V133" s="23" t="s">
        <v>230</v>
      </c>
      <c r="W133" s="6"/>
    </row>
    <row r="134" spans="1:23" ht="63" x14ac:dyDescent="0.25">
      <c r="A134" s="3">
        <v>45</v>
      </c>
      <c r="B134" s="113">
        <v>44102</v>
      </c>
      <c r="N134" s="48" t="s">
        <v>37</v>
      </c>
      <c r="P134" s="23" t="s">
        <v>162</v>
      </c>
      <c r="Q134" s="54">
        <v>73.495199999999997</v>
      </c>
      <c r="R134" s="50" t="s">
        <v>46</v>
      </c>
      <c r="S134" s="3">
        <v>1</v>
      </c>
      <c r="T134" s="54">
        <v>73.495199999999997</v>
      </c>
      <c r="U134" s="20" t="s">
        <v>59</v>
      </c>
      <c r="V134" s="23" t="s">
        <v>231</v>
      </c>
      <c r="W134" s="6"/>
    </row>
    <row r="135" spans="1:23" ht="63" x14ac:dyDescent="0.25">
      <c r="A135" s="3">
        <v>46</v>
      </c>
      <c r="B135" s="113">
        <v>44102</v>
      </c>
      <c r="N135" s="48" t="s">
        <v>37</v>
      </c>
      <c r="P135" s="23" t="s">
        <v>163</v>
      </c>
      <c r="Q135" s="30">
        <v>45.337199999999996</v>
      </c>
      <c r="R135" s="50" t="s">
        <v>46</v>
      </c>
      <c r="S135" s="3">
        <v>1</v>
      </c>
      <c r="T135" s="30">
        <v>45.337199999999996</v>
      </c>
      <c r="U135" s="20" t="s">
        <v>59</v>
      </c>
      <c r="V135" s="23" t="s">
        <v>232</v>
      </c>
      <c r="W135" s="6"/>
    </row>
    <row r="136" spans="1:23" ht="63" x14ac:dyDescent="0.25">
      <c r="A136" s="3">
        <v>47</v>
      </c>
      <c r="B136" s="113">
        <v>44105</v>
      </c>
      <c r="N136" s="48" t="s">
        <v>37</v>
      </c>
      <c r="P136" s="23" t="s">
        <v>164</v>
      </c>
      <c r="Q136" s="30">
        <v>99.748800000000003</v>
      </c>
      <c r="R136" s="50" t="s">
        <v>46</v>
      </c>
      <c r="S136" s="3">
        <v>1</v>
      </c>
      <c r="T136" s="30">
        <v>99.748800000000003</v>
      </c>
      <c r="U136" s="20" t="s">
        <v>59</v>
      </c>
      <c r="V136" s="23" t="s">
        <v>233</v>
      </c>
      <c r="W136" s="6"/>
    </row>
    <row r="137" spans="1:23" ht="78.75" x14ac:dyDescent="0.25">
      <c r="A137" s="3">
        <v>48</v>
      </c>
      <c r="B137" s="113">
        <v>44105</v>
      </c>
      <c r="N137" s="48" t="s">
        <v>37</v>
      </c>
      <c r="P137" s="23" t="s">
        <v>165</v>
      </c>
      <c r="Q137" s="81">
        <v>99.858000000000004</v>
      </c>
      <c r="R137" s="50" t="s">
        <v>46</v>
      </c>
      <c r="S137" s="3">
        <v>1</v>
      </c>
      <c r="T137" s="81">
        <v>99.858000000000004</v>
      </c>
      <c r="U137" s="20" t="s">
        <v>59</v>
      </c>
      <c r="V137" s="23" t="s">
        <v>234</v>
      </c>
      <c r="W137" s="6"/>
    </row>
    <row r="138" spans="1:23" ht="63" x14ac:dyDescent="0.25">
      <c r="A138" s="3">
        <v>49</v>
      </c>
      <c r="B138" s="113">
        <v>44105</v>
      </c>
      <c r="N138" s="48" t="s">
        <v>37</v>
      </c>
      <c r="P138" s="23" t="s">
        <v>166</v>
      </c>
      <c r="Q138" s="81">
        <v>53.971199999999996</v>
      </c>
      <c r="R138" s="50" t="s">
        <v>46</v>
      </c>
      <c r="S138" s="3">
        <v>1</v>
      </c>
      <c r="T138" s="81">
        <v>53.971199999999996</v>
      </c>
      <c r="U138" s="20" t="s">
        <v>59</v>
      </c>
      <c r="V138" s="23" t="s">
        <v>235</v>
      </c>
      <c r="W138" s="6"/>
    </row>
    <row r="139" spans="1:23" ht="78.75" x14ac:dyDescent="0.25">
      <c r="A139" s="3">
        <v>50</v>
      </c>
      <c r="B139" s="113">
        <v>44109</v>
      </c>
      <c r="N139" s="48" t="s">
        <v>37</v>
      </c>
      <c r="P139" s="23" t="s">
        <v>167</v>
      </c>
      <c r="Q139" s="81">
        <v>99.691199999999995</v>
      </c>
      <c r="R139" s="50" t="s">
        <v>46</v>
      </c>
      <c r="S139" s="3">
        <v>1</v>
      </c>
      <c r="T139" s="81">
        <v>99.691199999999995</v>
      </c>
      <c r="U139" s="20" t="s">
        <v>59</v>
      </c>
      <c r="V139" s="23" t="s">
        <v>236</v>
      </c>
      <c r="W139" s="6"/>
    </row>
    <row r="140" spans="1:23" ht="78.75" x14ac:dyDescent="0.25">
      <c r="A140" s="3">
        <v>51</v>
      </c>
      <c r="B140" s="113">
        <v>44109</v>
      </c>
      <c r="N140" s="48" t="s">
        <v>37</v>
      </c>
      <c r="P140" s="23" t="s">
        <v>168</v>
      </c>
      <c r="Q140" s="81">
        <v>99.19919999999999</v>
      </c>
      <c r="R140" s="50" t="s">
        <v>46</v>
      </c>
      <c r="S140" s="3">
        <v>1</v>
      </c>
      <c r="T140" s="81">
        <v>99.19919999999999</v>
      </c>
      <c r="U140" s="20" t="s">
        <v>59</v>
      </c>
      <c r="V140" s="23" t="s">
        <v>237</v>
      </c>
      <c r="W140" s="6"/>
    </row>
    <row r="141" spans="1:23" ht="78.75" x14ac:dyDescent="0.25">
      <c r="A141" s="3">
        <v>52</v>
      </c>
      <c r="B141" s="113">
        <v>44102</v>
      </c>
      <c r="N141" s="48" t="s">
        <v>37</v>
      </c>
      <c r="P141" s="23" t="s">
        <v>169</v>
      </c>
      <c r="Q141" s="81">
        <v>99.683999999999997</v>
      </c>
      <c r="R141" s="50" t="s">
        <v>46</v>
      </c>
      <c r="S141" s="3">
        <v>1</v>
      </c>
      <c r="T141" s="81">
        <v>99.683999999999997</v>
      </c>
      <c r="U141" s="20" t="s">
        <v>191</v>
      </c>
      <c r="V141" s="23" t="s">
        <v>238</v>
      </c>
      <c r="W141" s="6"/>
    </row>
    <row r="142" spans="1:23" ht="78.75" x14ac:dyDescent="0.25">
      <c r="A142" s="3">
        <v>53</v>
      </c>
      <c r="B142" s="113">
        <v>44109</v>
      </c>
      <c r="N142" s="48" t="s">
        <v>37</v>
      </c>
      <c r="P142" s="23" t="s">
        <v>170</v>
      </c>
      <c r="Q142" s="81">
        <v>99.919200000000004</v>
      </c>
      <c r="R142" s="50" t="s">
        <v>46</v>
      </c>
      <c r="S142" s="3">
        <v>1</v>
      </c>
      <c r="T142" s="81">
        <v>99.919200000000004</v>
      </c>
      <c r="U142" s="20" t="s">
        <v>191</v>
      </c>
      <c r="V142" s="23" t="s">
        <v>239</v>
      </c>
      <c r="W142" s="6"/>
    </row>
    <row r="143" spans="1:23" ht="78.75" x14ac:dyDescent="0.25">
      <c r="A143" s="3">
        <v>54</v>
      </c>
      <c r="B143" s="113">
        <v>44116</v>
      </c>
      <c r="N143" s="48" t="s">
        <v>37</v>
      </c>
      <c r="P143" s="23" t="s">
        <v>171</v>
      </c>
      <c r="Q143" s="81">
        <v>99.971999999999994</v>
      </c>
      <c r="R143" s="50" t="s">
        <v>46</v>
      </c>
      <c r="S143" s="3">
        <v>1</v>
      </c>
      <c r="T143" s="81">
        <v>99.971999999999994</v>
      </c>
      <c r="U143" s="20" t="s">
        <v>191</v>
      </c>
      <c r="V143" s="23" t="s">
        <v>240</v>
      </c>
      <c r="W143" s="6"/>
    </row>
    <row r="144" spans="1:23" ht="78.75" x14ac:dyDescent="0.25">
      <c r="A144" s="3">
        <v>55</v>
      </c>
      <c r="B144" s="113">
        <v>44105</v>
      </c>
      <c r="M144" s="1"/>
      <c r="N144" s="48" t="s">
        <v>37</v>
      </c>
      <c r="P144" s="23" t="s">
        <v>172</v>
      </c>
      <c r="Q144" s="81">
        <v>99.988</v>
      </c>
      <c r="R144" s="50" t="s">
        <v>46</v>
      </c>
      <c r="S144" s="3">
        <v>1</v>
      </c>
      <c r="T144" s="81">
        <v>99.988</v>
      </c>
      <c r="U144" s="20" t="s">
        <v>241</v>
      </c>
      <c r="V144" s="23" t="s">
        <v>242</v>
      </c>
      <c r="W144" s="6"/>
    </row>
    <row r="145" spans="1:23" ht="94.5" x14ac:dyDescent="0.25">
      <c r="A145" s="3">
        <v>56</v>
      </c>
      <c r="B145" s="113">
        <v>44099</v>
      </c>
      <c r="N145" s="48" t="s">
        <v>37</v>
      </c>
      <c r="P145" s="23" t="s">
        <v>173</v>
      </c>
      <c r="Q145" s="81">
        <v>40.5</v>
      </c>
      <c r="R145" s="50" t="s">
        <v>46</v>
      </c>
      <c r="S145" s="3">
        <v>1</v>
      </c>
      <c r="T145" s="81">
        <v>40.5</v>
      </c>
      <c r="U145" s="20" t="s">
        <v>60</v>
      </c>
      <c r="V145" s="23" t="s">
        <v>243</v>
      </c>
      <c r="W145" s="6"/>
    </row>
    <row r="146" spans="1:23" ht="78.75" x14ac:dyDescent="0.25">
      <c r="A146" s="3">
        <v>57</v>
      </c>
      <c r="B146" s="113">
        <v>44105</v>
      </c>
      <c r="N146" s="48" t="s">
        <v>37</v>
      </c>
      <c r="P146" s="23" t="s">
        <v>174</v>
      </c>
      <c r="Q146" s="81">
        <v>61.603999999999999</v>
      </c>
      <c r="R146" s="50" t="s">
        <v>46</v>
      </c>
      <c r="S146" s="3">
        <v>1</v>
      </c>
      <c r="T146" s="81">
        <v>61.603999999999999</v>
      </c>
      <c r="U146" s="20" t="s">
        <v>244</v>
      </c>
      <c r="V146" s="23" t="s">
        <v>245</v>
      </c>
      <c r="W146" s="6"/>
    </row>
    <row r="147" spans="1:23" ht="78.75" x14ac:dyDescent="0.25">
      <c r="A147" s="3">
        <v>58</v>
      </c>
      <c r="B147" s="113">
        <v>44109</v>
      </c>
      <c r="N147" s="48" t="s">
        <v>37</v>
      </c>
      <c r="P147" s="23" t="s">
        <v>175</v>
      </c>
      <c r="Q147" s="81">
        <v>74.227999999999994</v>
      </c>
      <c r="R147" s="50" t="s">
        <v>46</v>
      </c>
      <c r="S147" s="3">
        <v>1</v>
      </c>
      <c r="T147" s="81">
        <v>74.227999999999994</v>
      </c>
      <c r="U147" s="20" t="s">
        <v>58</v>
      </c>
      <c r="V147" s="23" t="s">
        <v>246</v>
      </c>
      <c r="W147" s="6"/>
    </row>
    <row r="148" spans="1:23" ht="47.25" x14ac:dyDescent="0.25">
      <c r="A148" s="3">
        <v>59</v>
      </c>
      <c r="B148" s="113">
        <v>44119</v>
      </c>
      <c r="N148" s="48" t="s">
        <v>37</v>
      </c>
      <c r="P148" s="23" t="s">
        <v>176</v>
      </c>
      <c r="Q148" s="81">
        <v>100</v>
      </c>
      <c r="R148" s="50" t="s">
        <v>46</v>
      </c>
      <c r="S148" s="3">
        <v>1</v>
      </c>
      <c r="T148" s="81">
        <v>100</v>
      </c>
      <c r="U148" s="20" t="s">
        <v>247</v>
      </c>
      <c r="V148" s="23" t="s">
        <v>248</v>
      </c>
      <c r="W148" s="6"/>
    </row>
    <row r="149" spans="1:23" ht="63" x14ac:dyDescent="0.25">
      <c r="A149" s="3">
        <v>60</v>
      </c>
      <c r="B149" s="113">
        <v>44111</v>
      </c>
      <c r="N149" s="48" t="s">
        <v>37</v>
      </c>
      <c r="P149" s="23" t="s">
        <v>177</v>
      </c>
      <c r="Q149" s="81">
        <v>9.7083500000000011</v>
      </c>
      <c r="R149" s="50" t="s">
        <v>46</v>
      </c>
      <c r="S149" s="3">
        <v>1</v>
      </c>
      <c r="T149" s="81">
        <v>9.7083500000000011</v>
      </c>
      <c r="U149" s="20" t="s">
        <v>61</v>
      </c>
      <c r="V149" s="23" t="s">
        <v>249</v>
      </c>
      <c r="W149" s="6"/>
    </row>
    <row r="150" spans="1:23" ht="63" x14ac:dyDescent="0.25">
      <c r="A150" s="3">
        <v>61</v>
      </c>
      <c r="B150" s="113">
        <v>44111</v>
      </c>
      <c r="N150" s="48" t="s">
        <v>37</v>
      </c>
      <c r="P150" s="23" t="s">
        <v>178</v>
      </c>
      <c r="Q150" s="81">
        <v>8.9765300000000003</v>
      </c>
      <c r="R150" s="50" t="s">
        <v>46</v>
      </c>
      <c r="S150" s="3">
        <v>1</v>
      </c>
      <c r="T150" s="81">
        <v>8.9765300000000003</v>
      </c>
      <c r="U150" s="20" t="s">
        <v>62</v>
      </c>
      <c r="V150" s="23" t="s">
        <v>250</v>
      </c>
      <c r="W150" s="6"/>
    </row>
    <row r="151" spans="1:23" ht="63" x14ac:dyDescent="0.25">
      <c r="A151" s="3">
        <v>62</v>
      </c>
      <c r="B151" s="113">
        <v>44113</v>
      </c>
      <c r="N151" s="48" t="s">
        <v>37</v>
      </c>
      <c r="P151" s="23" t="s">
        <v>179</v>
      </c>
      <c r="Q151" s="81">
        <v>1.79531</v>
      </c>
      <c r="R151" s="50" t="s">
        <v>46</v>
      </c>
      <c r="S151" s="3">
        <v>1</v>
      </c>
      <c r="T151" s="81">
        <v>1.79531</v>
      </c>
      <c r="U151" s="20" t="s">
        <v>62</v>
      </c>
      <c r="V151" s="23" t="s">
        <v>251</v>
      </c>
      <c r="W151" s="6"/>
    </row>
    <row r="152" spans="1:23" ht="63" x14ac:dyDescent="0.25">
      <c r="A152" s="3">
        <v>63</v>
      </c>
      <c r="B152" s="113">
        <v>44125</v>
      </c>
      <c r="N152" s="48" t="s">
        <v>37</v>
      </c>
      <c r="P152" s="23" t="s">
        <v>180</v>
      </c>
      <c r="Q152" s="81">
        <v>19.567</v>
      </c>
      <c r="R152" s="50" t="s">
        <v>46</v>
      </c>
      <c r="S152" s="3">
        <v>1</v>
      </c>
      <c r="T152" s="81">
        <v>19.567</v>
      </c>
      <c r="U152" s="20" t="s">
        <v>63</v>
      </c>
      <c r="V152" s="23" t="s">
        <v>252</v>
      </c>
      <c r="W152" s="6"/>
    </row>
    <row r="153" spans="1:23" ht="78.75" x14ac:dyDescent="0.25">
      <c r="A153" s="3">
        <v>64</v>
      </c>
      <c r="B153" s="113">
        <v>44125</v>
      </c>
      <c r="N153" s="48" t="s">
        <v>37</v>
      </c>
      <c r="P153" s="23" t="s">
        <v>181</v>
      </c>
      <c r="Q153" s="81">
        <v>82</v>
      </c>
      <c r="R153" s="50" t="s">
        <v>46</v>
      </c>
      <c r="S153" s="3">
        <v>1</v>
      </c>
      <c r="T153" s="81">
        <v>82</v>
      </c>
      <c r="U153" s="20" t="s">
        <v>63</v>
      </c>
      <c r="V153" s="23" t="s">
        <v>253</v>
      </c>
      <c r="W153" s="6"/>
    </row>
    <row r="154" spans="1:23" ht="63" x14ac:dyDescent="0.25">
      <c r="A154" s="3">
        <v>65</v>
      </c>
      <c r="B154" s="113">
        <v>44125</v>
      </c>
      <c r="N154" s="48" t="s">
        <v>37</v>
      </c>
      <c r="P154" s="23" t="s">
        <v>182</v>
      </c>
      <c r="Q154" s="81">
        <v>19.567</v>
      </c>
      <c r="R154" s="50" t="s">
        <v>46</v>
      </c>
      <c r="S154" s="3">
        <v>1</v>
      </c>
      <c r="T154" s="81">
        <v>19.567</v>
      </c>
      <c r="U154" s="20" t="s">
        <v>63</v>
      </c>
      <c r="V154" s="23" t="s">
        <v>254</v>
      </c>
      <c r="W154" s="6"/>
    </row>
    <row r="155" spans="1:23" ht="63" x14ac:dyDescent="0.25">
      <c r="A155" s="3">
        <v>66</v>
      </c>
      <c r="B155" s="113">
        <v>44125</v>
      </c>
      <c r="N155" s="48" t="s">
        <v>37</v>
      </c>
      <c r="P155" s="23" t="s">
        <v>183</v>
      </c>
      <c r="Q155" s="81">
        <v>34</v>
      </c>
      <c r="R155" s="50" t="s">
        <v>46</v>
      </c>
      <c r="S155" s="3">
        <v>1</v>
      </c>
      <c r="T155" s="81">
        <v>34</v>
      </c>
      <c r="U155" s="20" t="s">
        <v>63</v>
      </c>
      <c r="V155" s="23" t="s">
        <v>255</v>
      </c>
      <c r="W155" s="6"/>
    </row>
    <row r="156" spans="1:23" ht="63" x14ac:dyDescent="0.25">
      <c r="A156" s="3">
        <v>67</v>
      </c>
      <c r="B156" s="113">
        <v>44098</v>
      </c>
      <c r="N156" s="48" t="s">
        <v>37</v>
      </c>
      <c r="P156" s="23" t="s">
        <v>184</v>
      </c>
      <c r="Q156" s="81">
        <v>100</v>
      </c>
      <c r="R156" s="50" t="s">
        <v>46</v>
      </c>
      <c r="S156" s="3">
        <v>1</v>
      </c>
      <c r="T156" s="81">
        <v>100</v>
      </c>
      <c r="U156" s="20" t="s">
        <v>256</v>
      </c>
      <c r="V156" s="23" t="s">
        <v>257</v>
      </c>
      <c r="W156" s="6"/>
    </row>
    <row r="157" spans="1:23" ht="78.75" x14ac:dyDescent="0.25">
      <c r="A157" s="3">
        <v>68</v>
      </c>
      <c r="B157" s="113">
        <v>44118</v>
      </c>
      <c r="N157" s="48" t="s">
        <v>37</v>
      </c>
      <c r="P157" s="23" t="s">
        <v>185</v>
      </c>
      <c r="Q157" s="81">
        <v>4.8</v>
      </c>
      <c r="R157" s="50" t="s">
        <v>46</v>
      </c>
      <c r="S157" s="3">
        <v>1</v>
      </c>
      <c r="T157" s="81">
        <v>4.8</v>
      </c>
      <c r="U157" s="20" t="s">
        <v>258</v>
      </c>
      <c r="V157" s="23" t="s">
        <v>259</v>
      </c>
      <c r="W157" s="6"/>
    </row>
    <row r="158" spans="1:23" ht="63" x14ac:dyDescent="0.25">
      <c r="A158" s="3">
        <v>69</v>
      </c>
      <c r="B158" s="113">
        <v>44116</v>
      </c>
      <c r="N158" s="48" t="s">
        <v>37</v>
      </c>
      <c r="P158" s="23" t="s">
        <v>186</v>
      </c>
      <c r="Q158" s="81">
        <v>4.7863999999999995</v>
      </c>
      <c r="R158" s="50" t="s">
        <v>46</v>
      </c>
      <c r="S158" s="3">
        <v>1</v>
      </c>
      <c r="T158" s="81">
        <v>4.7863999999999995</v>
      </c>
      <c r="U158" s="20" t="s">
        <v>62</v>
      </c>
      <c r="V158" s="23" t="s">
        <v>260</v>
      </c>
      <c r="W158" s="6"/>
    </row>
    <row r="159" spans="1:23" ht="63" x14ac:dyDescent="0.25">
      <c r="A159" s="3">
        <v>70</v>
      </c>
      <c r="B159" s="113">
        <v>44106</v>
      </c>
      <c r="N159" s="48" t="s">
        <v>37</v>
      </c>
      <c r="P159" s="23" t="s">
        <v>187</v>
      </c>
      <c r="Q159" s="81">
        <v>11</v>
      </c>
      <c r="R159" s="50" t="s">
        <v>46</v>
      </c>
      <c r="S159" s="3">
        <v>1</v>
      </c>
      <c r="T159" s="81">
        <v>11</v>
      </c>
      <c r="U159" s="20" t="s">
        <v>261</v>
      </c>
      <c r="V159" s="23" t="s">
        <v>262</v>
      </c>
      <c r="W159" s="6"/>
    </row>
    <row r="160" spans="1:23" ht="63" x14ac:dyDescent="0.25">
      <c r="A160" s="3">
        <v>71</v>
      </c>
      <c r="B160" s="105">
        <v>44074</v>
      </c>
      <c r="N160" s="48" t="s">
        <v>37</v>
      </c>
      <c r="P160" s="20" t="s">
        <v>263</v>
      </c>
      <c r="Q160" s="81">
        <v>15</v>
      </c>
      <c r="R160" s="50" t="s">
        <v>46</v>
      </c>
      <c r="S160" s="3">
        <v>1</v>
      </c>
      <c r="T160" s="81">
        <v>15</v>
      </c>
      <c r="U160" s="20" t="s">
        <v>189</v>
      </c>
      <c r="V160" s="20" t="s">
        <v>317</v>
      </c>
      <c r="W160" s="6"/>
    </row>
    <row r="161" spans="1:23" ht="47.25" x14ac:dyDescent="0.25">
      <c r="A161" s="3">
        <v>72</v>
      </c>
      <c r="B161" s="105">
        <v>43998</v>
      </c>
      <c r="N161" s="48" t="s">
        <v>37</v>
      </c>
      <c r="P161" s="20" t="s">
        <v>264</v>
      </c>
      <c r="Q161" s="81">
        <v>30</v>
      </c>
      <c r="R161" s="50" t="s">
        <v>46</v>
      </c>
      <c r="S161" s="3">
        <v>1</v>
      </c>
      <c r="T161" s="81">
        <v>30</v>
      </c>
      <c r="U161" s="20" t="s">
        <v>64</v>
      </c>
      <c r="V161" s="20" t="s">
        <v>318</v>
      </c>
      <c r="W161" s="6"/>
    </row>
    <row r="162" spans="1:23" ht="47.25" x14ac:dyDescent="0.25">
      <c r="A162" s="3">
        <v>73</v>
      </c>
      <c r="B162" s="105">
        <v>44077</v>
      </c>
      <c r="N162" s="48" t="s">
        <v>37</v>
      </c>
      <c r="P162" s="20" t="s">
        <v>265</v>
      </c>
      <c r="Q162" s="81">
        <v>24.6</v>
      </c>
      <c r="R162" s="50" t="s">
        <v>46</v>
      </c>
      <c r="S162" s="3">
        <v>1</v>
      </c>
      <c r="T162" s="81">
        <v>24.6</v>
      </c>
      <c r="U162" s="20" t="s">
        <v>64</v>
      </c>
      <c r="V162" s="20" t="s">
        <v>319</v>
      </c>
      <c r="W162" s="6"/>
    </row>
    <row r="163" spans="1:23" ht="31.5" x14ac:dyDescent="0.25">
      <c r="A163" s="3">
        <v>74</v>
      </c>
      <c r="B163" s="105">
        <v>44102</v>
      </c>
      <c r="N163" s="48" t="s">
        <v>37</v>
      </c>
      <c r="P163" s="20" t="s">
        <v>266</v>
      </c>
      <c r="Q163" s="81">
        <v>16</v>
      </c>
      <c r="R163" s="50" t="s">
        <v>46</v>
      </c>
      <c r="S163" s="3">
        <v>1</v>
      </c>
      <c r="T163" s="81">
        <v>16</v>
      </c>
      <c r="U163" s="20" t="s">
        <v>77</v>
      </c>
      <c r="V163" s="20" t="s">
        <v>320</v>
      </c>
      <c r="W163" s="6"/>
    </row>
    <row r="164" spans="1:23" ht="31.5" x14ac:dyDescent="0.25">
      <c r="A164" s="3">
        <v>75</v>
      </c>
      <c r="B164" s="105">
        <v>44102</v>
      </c>
      <c r="N164" s="48" t="s">
        <v>37</v>
      </c>
      <c r="P164" s="20" t="s">
        <v>267</v>
      </c>
      <c r="Q164" s="81">
        <v>16</v>
      </c>
      <c r="R164" s="50" t="s">
        <v>46</v>
      </c>
      <c r="S164" s="3">
        <v>1</v>
      </c>
      <c r="T164" s="81">
        <v>16</v>
      </c>
      <c r="U164" s="20" t="s">
        <v>78</v>
      </c>
      <c r="V164" s="20" t="s">
        <v>321</v>
      </c>
      <c r="W164" s="6"/>
    </row>
    <row r="165" spans="1:23" ht="31.5" x14ac:dyDescent="0.25">
      <c r="A165" s="3">
        <v>76</v>
      </c>
      <c r="B165" s="105">
        <v>44102</v>
      </c>
      <c r="N165" s="48" t="s">
        <v>37</v>
      </c>
      <c r="P165" s="20" t="s">
        <v>268</v>
      </c>
      <c r="Q165" s="81">
        <v>16</v>
      </c>
      <c r="R165" s="50" t="s">
        <v>46</v>
      </c>
      <c r="S165" s="3">
        <v>1</v>
      </c>
      <c r="T165" s="81">
        <v>16</v>
      </c>
      <c r="U165" s="20" t="s">
        <v>79</v>
      </c>
      <c r="V165" s="20" t="s">
        <v>322</v>
      </c>
      <c r="W165" s="6"/>
    </row>
    <row r="166" spans="1:23" ht="31.5" x14ac:dyDescent="0.25">
      <c r="A166" s="3">
        <v>77</v>
      </c>
      <c r="B166" s="105">
        <v>44095</v>
      </c>
      <c r="N166" s="48" t="s">
        <v>37</v>
      </c>
      <c r="P166" s="20" t="s">
        <v>269</v>
      </c>
      <c r="Q166" s="81">
        <v>27.85</v>
      </c>
      <c r="R166" s="50" t="s">
        <v>46</v>
      </c>
      <c r="S166" s="3">
        <v>1</v>
      </c>
      <c r="T166" s="81">
        <v>27.85</v>
      </c>
      <c r="U166" s="20" t="s">
        <v>80</v>
      </c>
      <c r="V166" s="20" t="s">
        <v>323</v>
      </c>
      <c r="W166" s="6"/>
    </row>
    <row r="167" spans="1:23" ht="31.5" x14ac:dyDescent="0.25">
      <c r="A167" s="3">
        <v>78</v>
      </c>
      <c r="B167" s="105">
        <v>44109</v>
      </c>
      <c r="N167" s="48" t="s">
        <v>37</v>
      </c>
      <c r="P167" s="20" t="s">
        <v>270</v>
      </c>
      <c r="Q167" s="81">
        <v>47.56</v>
      </c>
      <c r="R167" s="50" t="s">
        <v>46</v>
      </c>
      <c r="S167" s="3">
        <v>1</v>
      </c>
      <c r="T167" s="81">
        <v>47.56</v>
      </c>
      <c r="U167" s="20" t="s">
        <v>81</v>
      </c>
      <c r="V167" s="20" t="s">
        <v>324</v>
      </c>
      <c r="W167" s="6"/>
    </row>
    <row r="168" spans="1:23" ht="31.5" x14ac:dyDescent="0.25">
      <c r="A168" s="3">
        <v>79</v>
      </c>
      <c r="B168" s="105">
        <v>44109</v>
      </c>
      <c r="N168" s="48" t="s">
        <v>37</v>
      </c>
      <c r="P168" s="20" t="s">
        <v>271</v>
      </c>
      <c r="Q168" s="82">
        <v>8</v>
      </c>
      <c r="R168" s="50" t="s">
        <v>46</v>
      </c>
      <c r="S168" s="3">
        <v>1</v>
      </c>
      <c r="T168" s="82">
        <v>8</v>
      </c>
      <c r="U168" s="20" t="s">
        <v>82</v>
      </c>
      <c r="V168" s="20" t="s">
        <v>325</v>
      </c>
      <c r="W168" s="6"/>
    </row>
    <row r="169" spans="1:23" ht="31.5" x14ac:dyDescent="0.25">
      <c r="A169" s="3">
        <v>80</v>
      </c>
      <c r="B169" s="105">
        <v>44109</v>
      </c>
      <c r="N169" s="48" t="s">
        <v>37</v>
      </c>
      <c r="P169" s="20" t="s">
        <v>272</v>
      </c>
      <c r="Q169" s="82">
        <v>8</v>
      </c>
      <c r="R169" s="50" t="s">
        <v>46</v>
      </c>
      <c r="S169" s="3">
        <v>1</v>
      </c>
      <c r="T169" s="82">
        <v>8</v>
      </c>
      <c r="U169" s="20" t="s">
        <v>83</v>
      </c>
      <c r="V169" s="20" t="s">
        <v>326</v>
      </c>
      <c r="W169" s="6"/>
    </row>
    <row r="170" spans="1:23" ht="31.5" x14ac:dyDescent="0.25">
      <c r="A170" s="3">
        <v>81</v>
      </c>
      <c r="B170" s="105">
        <v>44109</v>
      </c>
      <c r="N170" s="48" t="s">
        <v>37</v>
      </c>
      <c r="P170" s="20" t="s">
        <v>273</v>
      </c>
      <c r="Q170" s="57">
        <v>42.12</v>
      </c>
      <c r="R170" s="50" t="s">
        <v>46</v>
      </c>
      <c r="S170" s="3">
        <v>1</v>
      </c>
      <c r="T170" s="57">
        <v>42.12</v>
      </c>
      <c r="U170" s="20" t="s">
        <v>84</v>
      </c>
      <c r="V170" s="20" t="s">
        <v>327</v>
      </c>
      <c r="W170" s="6"/>
    </row>
    <row r="171" spans="1:23" ht="31.5" x14ac:dyDescent="0.25">
      <c r="A171" s="3">
        <v>82</v>
      </c>
      <c r="B171" s="105">
        <v>44109</v>
      </c>
      <c r="N171" s="48" t="s">
        <v>37</v>
      </c>
      <c r="P171" s="20" t="s">
        <v>274</v>
      </c>
      <c r="Q171" s="82">
        <v>31.81</v>
      </c>
      <c r="R171" s="50" t="s">
        <v>46</v>
      </c>
      <c r="S171" s="3">
        <v>1</v>
      </c>
      <c r="T171" s="82">
        <v>31.81</v>
      </c>
      <c r="U171" s="20" t="s">
        <v>85</v>
      </c>
      <c r="V171" s="20" t="s">
        <v>328</v>
      </c>
      <c r="W171" s="6"/>
    </row>
    <row r="172" spans="1:23" ht="31.5" x14ac:dyDescent="0.25">
      <c r="A172" s="3">
        <v>83</v>
      </c>
      <c r="B172" s="105">
        <v>44104</v>
      </c>
      <c r="N172" s="48" t="s">
        <v>37</v>
      </c>
      <c r="P172" s="20" t="s">
        <v>275</v>
      </c>
      <c r="Q172" s="82">
        <v>52.448999999999998</v>
      </c>
      <c r="R172" s="50" t="s">
        <v>46</v>
      </c>
      <c r="S172" s="3">
        <v>1</v>
      </c>
      <c r="T172" s="82">
        <v>52.448999999999998</v>
      </c>
      <c r="U172" s="20" t="s">
        <v>329</v>
      </c>
      <c r="V172" s="20" t="s">
        <v>330</v>
      </c>
      <c r="W172" s="6"/>
    </row>
    <row r="173" spans="1:23" ht="31.5" x14ac:dyDescent="0.25">
      <c r="A173" s="3">
        <v>84</v>
      </c>
      <c r="B173" s="105">
        <v>44104</v>
      </c>
      <c r="N173" s="48" t="s">
        <v>37</v>
      </c>
      <c r="P173" s="20" t="s">
        <v>276</v>
      </c>
      <c r="Q173" s="82">
        <v>71.459000000000003</v>
      </c>
      <c r="R173" s="50" t="s">
        <v>46</v>
      </c>
      <c r="S173" s="3">
        <v>1</v>
      </c>
      <c r="T173" s="82">
        <v>71.459000000000003</v>
      </c>
      <c r="U173" s="20" t="s">
        <v>329</v>
      </c>
      <c r="V173" s="20" t="s">
        <v>331</v>
      </c>
      <c r="W173" s="6"/>
    </row>
    <row r="174" spans="1:23" ht="31.5" x14ac:dyDescent="0.25">
      <c r="A174" s="3">
        <v>85</v>
      </c>
      <c r="B174" s="105">
        <v>44104</v>
      </c>
      <c r="N174" s="48" t="s">
        <v>37</v>
      </c>
      <c r="P174" s="20" t="s">
        <v>277</v>
      </c>
      <c r="Q174" s="82">
        <v>52.271999999999998</v>
      </c>
      <c r="R174" s="50" t="s">
        <v>46</v>
      </c>
      <c r="S174" s="3">
        <v>1</v>
      </c>
      <c r="T174" s="82">
        <v>52.271999999999998</v>
      </c>
      <c r="U174" s="20" t="s">
        <v>329</v>
      </c>
      <c r="V174" s="20" t="s">
        <v>332</v>
      </c>
      <c r="W174" s="6"/>
    </row>
    <row r="175" spans="1:23" ht="31.5" x14ac:dyDescent="0.25">
      <c r="A175" s="3">
        <v>86</v>
      </c>
      <c r="B175" s="105">
        <v>44104</v>
      </c>
      <c r="N175" s="48" t="s">
        <v>37</v>
      </c>
      <c r="P175" s="20" t="s">
        <v>278</v>
      </c>
      <c r="Q175" s="82">
        <v>52.706000000000003</v>
      </c>
      <c r="R175" s="50" t="s">
        <v>46</v>
      </c>
      <c r="S175" s="3">
        <v>1</v>
      </c>
      <c r="T175" s="82">
        <v>52.706000000000003</v>
      </c>
      <c r="U175" s="20" t="s">
        <v>329</v>
      </c>
      <c r="V175" s="20" t="s">
        <v>333</v>
      </c>
      <c r="W175" s="6"/>
    </row>
    <row r="176" spans="1:23" ht="31.5" x14ac:dyDescent="0.25">
      <c r="A176" s="3">
        <v>87</v>
      </c>
      <c r="B176" s="105">
        <v>44112</v>
      </c>
      <c r="N176" s="48" t="s">
        <v>37</v>
      </c>
      <c r="P176" s="20" t="s">
        <v>279</v>
      </c>
      <c r="Q176" s="82">
        <v>23.5</v>
      </c>
      <c r="R176" s="50" t="s">
        <v>46</v>
      </c>
      <c r="S176" s="3">
        <v>1</v>
      </c>
      <c r="T176" s="82">
        <v>23.5</v>
      </c>
      <c r="U176" s="20" t="s">
        <v>86</v>
      </c>
      <c r="V176" s="20" t="s">
        <v>334</v>
      </c>
      <c r="W176" s="6"/>
    </row>
    <row r="177" spans="1:23" ht="31.5" x14ac:dyDescent="0.25">
      <c r="A177" s="3">
        <v>88</v>
      </c>
      <c r="B177" s="105">
        <f>$B$28</f>
        <v>44132</v>
      </c>
      <c r="N177" s="48" t="s">
        <v>37</v>
      </c>
      <c r="P177" s="20" t="s">
        <v>280</v>
      </c>
      <c r="Q177" s="82">
        <v>23.5</v>
      </c>
      <c r="R177" s="50" t="s">
        <v>46</v>
      </c>
      <c r="S177" s="3">
        <v>1</v>
      </c>
      <c r="T177" s="82">
        <v>23.5</v>
      </c>
      <c r="U177" s="20" t="s">
        <v>87</v>
      </c>
      <c r="V177" s="20" t="s">
        <v>335</v>
      </c>
      <c r="W177" s="6"/>
    </row>
    <row r="178" spans="1:23" ht="31.5" x14ac:dyDescent="0.25">
      <c r="A178" s="3">
        <v>89</v>
      </c>
      <c r="B178" s="105">
        <f>$B$28</f>
        <v>44132</v>
      </c>
      <c r="N178" s="48" t="s">
        <v>37</v>
      </c>
      <c r="P178" s="20" t="s">
        <v>281</v>
      </c>
      <c r="Q178" s="82">
        <v>26.5</v>
      </c>
      <c r="R178" s="50" t="s">
        <v>46</v>
      </c>
      <c r="S178" s="3">
        <v>1</v>
      </c>
      <c r="T178" s="82">
        <v>26.5</v>
      </c>
      <c r="U178" s="20" t="s">
        <v>88</v>
      </c>
      <c r="V178" s="20" t="s">
        <v>336</v>
      </c>
      <c r="W178" s="6"/>
    </row>
    <row r="179" spans="1:23" ht="31.5" x14ac:dyDescent="0.25">
      <c r="A179" s="3">
        <v>90</v>
      </c>
      <c r="B179" s="105">
        <f>$B$28</f>
        <v>44132</v>
      </c>
      <c r="M179" s="1"/>
      <c r="N179" s="48" t="s">
        <v>37</v>
      </c>
      <c r="P179" s="20" t="s">
        <v>282</v>
      </c>
      <c r="Q179" s="82">
        <v>21.5</v>
      </c>
      <c r="R179" s="50" t="s">
        <v>46</v>
      </c>
      <c r="S179" s="3">
        <v>1</v>
      </c>
      <c r="T179" s="82">
        <v>21.5</v>
      </c>
      <c r="U179" s="20" t="s">
        <v>89</v>
      </c>
      <c r="V179" s="20" t="s">
        <v>337</v>
      </c>
      <c r="W179" s="6"/>
    </row>
    <row r="180" spans="1:23" ht="31.5" x14ac:dyDescent="0.25">
      <c r="A180" s="3">
        <v>91</v>
      </c>
      <c r="B180" s="105">
        <f>$B$31</f>
        <v>44074</v>
      </c>
      <c r="N180" s="48" t="s">
        <v>37</v>
      </c>
      <c r="P180" s="20" t="s">
        <v>283</v>
      </c>
      <c r="Q180" s="82">
        <v>19.5</v>
      </c>
      <c r="R180" s="50" t="s">
        <v>46</v>
      </c>
      <c r="S180" s="3">
        <v>1</v>
      </c>
      <c r="T180" s="82">
        <v>19.5</v>
      </c>
      <c r="U180" s="20" t="s">
        <v>90</v>
      </c>
      <c r="V180" s="20" t="s">
        <v>338</v>
      </c>
      <c r="W180" s="6"/>
    </row>
    <row r="181" spans="1:23" ht="31.5" x14ac:dyDescent="0.25">
      <c r="A181" s="3">
        <v>92</v>
      </c>
      <c r="B181" s="105">
        <f>$B$31</f>
        <v>44074</v>
      </c>
      <c r="N181" s="48" t="s">
        <v>37</v>
      </c>
      <c r="P181" s="20" t="s">
        <v>284</v>
      </c>
      <c r="Q181" s="82">
        <v>19.5</v>
      </c>
      <c r="R181" s="50" t="s">
        <v>46</v>
      </c>
      <c r="S181" s="3">
        <v>1</v>
      </c>
      <c r="T181" s="82">
        <v>19.5</v>
      </c>
      <c r="U181" s="20" t="s">
        <v>91</v>
      </c>
      <c r="V181" s="20" t="s">
        <v>339</v>
      </c>
      <c r="W181" s="6"/>
    </row>
    <row r="182" spans="1:23" ht="31.5" x14ac:dyDescent="0.25">
      <c r="A182" s="3">
        <v>93</v>
      </c>
      <c r="B182" s="105">
        <f>$B$31</f>
        <v>44074</v>
      </c>
      <c r="N182" s="48" t="s">
        <v>37</v>
      </c>
      <c r="P182" s="20" t="s">
        <v>285</v>
      </c>
      <c r="Q182" s="82">
        <v>19.5</v>
      </c>
      <c r="R182" s="50" t="s">
        <v>46</v>
      </c>
      <c r="S182" s="3">
        <v>1</v>
      </c>
      <c r="T182" s="82">
        <v>19.5</v>
      </c>
      <c r="U182" s="20" t="s">
        <v>92</v>
      </c>
      <c r="V182" s="20" t="s">
        <v>340</v>
      </c>
      <c r="W182" s="6"/>
    </row>
    <row r="183" spans="1:23" ht="31.5" x14ac:dyDescent="0.25">
      <c r="A183" s="3">
        <v>94</v>
      </c>
      <c r="B183" s="105">
        <f>$B$31</f>
        <v>44074</v>
      </c>
      <c r="N183" s="48" t="s">
        <v>37</v>
      </c>
      <c r="P183" s="20" t="s">
        <v>286</v>
      </c>
      <c r="Q183" s="82">
        <v>19.5</v>
      </c>
      <c r="R183" s="50" t="s">
        <v>46</v>
      </c>
      <c r="S183" s="3">
        <v>1</v>
      </c>
      <c r="T183" s="82">
        <v>19.5</v>
      </c>
      <c r="U183" s="20" t="s">
        <v>93</v>
      </c>
      <c r="V183" s="20" t="s">
        <v>341</v>
      </c>
      <c r="W183" s="6"/>
    </row>
    <row r="184" spans="1:23" ht="31.5" x14ac:dyDescent="0.25">
      <c r="A184" s="3">
        <v>95</v>
      </c>
      <c r="B184" s="105">
        <f>$B$28</f>
        <v>44132</v>
      </c>
      <c r="N184" s="48" t="s">
        <v>37</v>
      </c>
      <c r="P184" s="20" t="s">
        <v>287</v>
      </c>
      <c r="Q184" s="82">
        <v>19.5</v>
      </c>
      <c r="R184" s="50" t="s">
        <v>46</v>
      </c>
      <c r="S184" s="3">
        <v>1</v>
      </c>
      <c r="T184" s="82">
        <v>19.5</v>
      </c>
      <c r="U184" s="20" t="s">
        <v>94</v>
      </c>
      <c r="V184" s="20" t="s">
        <v>342</v>
      </c>
      <c r="W184" s="6"/>
    </row>
    <row r="185" spans="1:23" ht="31.5" x14ac:dyDescent="0.25">
      <c r="A185" s="3">
        <v>96</v>
      </c>
      <c r="B185" s="105">
        <f>$B$28</f>
        <v>44132</v>
      </c>
      <c r="N185" s="48" t="s">
        <v>37</v>
      </c>
      <c r="P185" s="20" t="s">
        <v>288</v>
      </c>
      <c r="Q185" s="82">
        <v>3.5</v>
      </c>
      <c r="R185" s="50" t="s">
        <v>46</v>
      </c>
      <c r="S185" s="3">
        <v>1</v>
      </c>
      <c r="T185" s="82">
        <v>3.5</v>
      </c>
      <c r="U185" s="20" t="s">
        <v>95</v>
      </c>
      <c r="V185" s="20" t="s">
        <v>343</v>
      </c>
      <c r="W185" s="6"/>
    </row>
    <row r="186" spans="1:23" ht="31.5" x14ac:dyDescent="0.25">
      <c r="A186" s="3">
        <v>97</v>
      </c>
      <c r="B186" s="105">
        <f t="shared" ref="B186" si="1">$B$28</f>
        <v>44132</v>
      </c>
      <c r="N186" s="48" t="s">
        <v>37</v>
      </c>
      <c r="P186" s="20" t="s">
        <v>289</v>
      </c>
      <c r="Q186" s="82">
        <v>13.5</v>
      </c>
      <c r="R186" s="50" t="s">
        <v>46</v>
      </c>
      <c r="S186" s="3">
        <v>1</v>
      </c>
      <c r="T186" s="82">
        <v>13.5</v>
      </c>
      <c r="U186" s="20" t="s">
        <v>96</v>
      </c>
      <c r="V186" s="20" t="s">
        <v>344</v>
      </c>
      <c r="W186" s="6"/>
    </row>
    <row r="187" spans="1:23" ht="31.5" x14ac:dyDescent="0.25">
      <c r="A187" s="3">
        <v>98</v>
      </c>
      <c r="B187" s="105">
        <v>44116</v>
      </c>
      <c r="N187" s="48" t="s">
        <v>37</v>
      </c>
      <c r="P187" s="20" t="s">
        <v>290</v>
      </c>
      <c r="Q187" s="82">
        <v>22.5</v>
      </c>
      <c r="R187" s="50" t="s">
        <v>46</v>
      </c>
      <c r="S187" s="3">
        <v>1</v>
      </c>
      <c r="T187" s="82">
        <v>22.5</v>
      </c>
      <c r="U187" s="20" t="s">
        <v>97</v>
      </c>
      <c r="V187" s="20" t="s">
        <v>345</v>
      </c>
      <c r="W187" s="6"/>
    </row>
    <row r="188" spans="1:23" ht="31.5" x14ac:dyDescent="0.25">
      <c r="A188" s="3">
        <v>99</v>
      </c>
      <c r="B188" s="105">
        <v>44116</v>
      </c>
      <c r="N188" s="48" t="s">
        <v>37</v>
      </c>
      <c r="P188" s="20" t="s">
        <v>291</v>
      </c>
      <c r="Q188" s="82">
        <v>19.5</v>
      </c>
      <c r="R188" s="50" t="s">
        <v>46</v>
      </c>
      <c r="S188" s="3">
        <v>1</v>
      </c>
      <c r="T188" s="82">
        <v>19.5</v>
      </c>
      <c r="U188" s="20" t="s">
        <v>98</v>
      </c>
      <c r="V188" s="20" t="s">
        <v>346</v>
      </c>
      <c r="W188" s="6"/>
    </row>
    <row r="189" spans="1:23" ht="31.5" x14ac:dyDescent="0.25">
      <c r="A189" s="3">
        <v>100</v>
      </c>
      <c r="B189" s="105">
        <v>44116</v>
      </c>
      <c r="N189" s="48" t="s">
        <v>37</v>
      </c>
      <c r="P189" s="20" t="s">
        <v>292</v>
      </c>
      <c r="Q189" s="82">
        <v>19.5</v>
      </c>
      <c r="R189" s="50" t="s">
        <v>46</v>
      </c>
      <c r="S189" s="3">
        <v>1</v>
      </c>
      <c r="T189" s="82">
        <v>19.5</v>
      </c>
      <c r="U189" s="20" t="s">
        <v>99</v>
      </c>
      <c r="V189" s="20" t="s">
        <v>347</v>
      </c>
      <c r="W189" s="6"/>
    </row>
    <row r="190" spans="1:23" ht="31.5" x14ac:dyDescent="0.25">
      <c r="A190" s="3">
        <v>101</v>
      </c>
      <c r="B190" s="105">
        <v>44116</v>
      </c>
      <c r="N190" s="48" t="s">
        <v>37</v>
      </c>
      <c r="P190" s="20" t="s">
        <v>293</v>
      </c>
      <c r="Q190" s="82">
        <v>19.5</v>
      </c>
      <c r="R190" s="50" t="s">
        <v>46</v>
      </c>
      <c r="S190" s="3">
        <v>1</v>
      </c>
      <c r="T190" s="82">
        <v>19.5</v>
      </c>
      <c r="U190" s="20" t="s">
        <v>100</v>
      </c>
      <c r="V190" s="20" t="s">
        <v>348</v>
      </c>
      <c r="W190" s="6"/>
    </row>
    <row r="191" spans="1:23" ht="31.5" x14ac:dyDescent="0.25">
      <c r="A191" s="3">
        <v>102</v>
      </c>
      <c r="B191" s="105">
        <v>44116</v>
      </c>
      <c r="N191" s="48" t="s">
        <v>37</v>
      </c>
      <c r="P191" s="20" t="s">
        <v>294</v>
      </c>
      <c r="Q191" s="57">
        <v>19.5</v>
      </c>
      <c r="R191" s="50" t="s">
        <v>46</v>
      </c>
      <c r="S191" s="3">
        <v>1</v>
      </c>
      <c r="T191" s="57">
        <v>19.5</v>
      </c>
      <c r="U191" s="20" t="s">
        <v>101</v>
      </c>
      <c r="V191" s="20" t="s">
        <v>349</v>
      </c>
      <c r="W191" s="6"/>
    </row>
    <row r="192" spans="1:23" ht="31.5" x14ac:dyDescent="0.25">
      <c r="A192" s="3">
        <v>103</v>
      </c>
      <c r="B192" s="105">
        <v>44116</v>
      </c>
      <c r="N192" s="48" t="s">
        <v>37</v>
      </c>
      <c r="P192" s="20" t="s">
        <v>295</v>
      </c>
      <c r="Q192" s="57">
        <v>19.5</v>
      </c>
      <c r="R192" s="50" t="s">
        <v>46</v>
      </c>
      <c r="S192" s="3">
        <v>1</v>
      </c>
      <c r="T192" s="57">
        <v>19.5</v>
      </c>
      <c r="U192" s="20" t="s">
        <v>102</v>
      </c>
      <c r="V192" s="20" t="s">
        <v>350</v>
      </c>
      <c r="W192" s="6"/>
    </row>
    <row r="193" spans="1:23" ht="78.75" x14ac:dyDescent="0.25">
      <c r="A193" s="3">
        <v>104</v>
      </c>
      <c r="B193" s="105">
        <v>44078</v>
      </c>
      <c r="N193" s="48" t="s">
        <v>37</v>
      </c>
      <c r="P193" s="20" t="s">
        <v>296</v>
      </c>
      <c r="Q193" s="57">
        <v>99</v>
      </c>
      <c r="R193" s="50" t="s">
        <v>46</v>
      </c>
      <c r="S193" s="3">
        <v>1</v>
      </c>
      <c r="T193" s="57">
        <v>99</v>
      </c>
      <c r="U193" s="20" t="s">
        <v>351</v>
      </c>
      <c r="V193" s="20" t="s">
        <v>352</v>
      </c>
      <c r="W193" s="6"/>
    </row>
    <row r="194" spans="1:23" ht="31.5" x14ac:dyDescent="0.25">
      <c r="A194" s="3">
        <v>105</v>
      </c>
      <c r="B194" s="105">
        <v>44123</v>
      </c>
      <c r="N194" s="48" t="s">
        <v>37</v>
      </c>
      <c r="P194" s="20" t="s">
        <v>297</v>
      </c>
      <c r="Q194" s="57">
        <v>3.5</v>
      </c>
      <c r="R194" s="50" t="s">
        <v>46</v>
      </c>
      <c r="S194" s="3">
        <v>1</v>
      </c>
      <c r="T194" s="57">
        <v>3.5</v>
      </c>
      <c r="U194" s="20" t="s">
        <v>103</v>
      </c>
      <c r="V194" s="20" t="s">
        <v>353</v>
      </c>
      <c r="W194" s="6"/>
    </row>
    <row r="195" spans="1:23" ht="31.5" x14ac:dyDescent="0.25">
      <c r="A195" s="3">
        <v>106</v>
      </c>
      <c r="B195" s="105">
        <v>44123</v>
      </c>
      <c r="N195" s="48" t="s">
        <v>37</v>
      </c>
      <c r="P195" s="20" t="s">
        <v>298</v>
      </c>
      <c r="Q195" s="57">
        <v>65.677000000000007</v>
      </c>
      <c r="R195" s="50" t="s">
        <v>46</v>
      </c>
      <c r="S195" s="3">
        <v>1</v>
      </c>
      <c r="T195" s="57">
        <v>65.677000000000007</v>
      </c>
      <c r="U195" s="20" t="s">
        <v>104</v>
      </c>
      <c r="V195" s="20" t="s">
        <v>354</v>
      </c>
      <c r="W195" s="6"/>
    </row>
    <row r="196" spans="1:23" ht="31.5" x14ac:dyDescent="0.25">
      <c r="A196" s="3">
        <v>107</v>
      </c>
      <c r="B196" s="105">
        <v>44123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48"/>
      <c r="N196" s="48" t="s">
        <v>37</v>
      </c>
      <c r="O196" s="30"/>
      <c r="P196" s="20" t="s">
        <v>299</v>
      </c>
      <c r="Q196" s="70">
        <v>16.436</v>
      </c>
      <c r="R196" s="50" t="s">
        <v>46</v>
      </c>
      <c r="S196" s="3">
        <v>1</v>
      </c>
      <c r="T196" s="70">
        <v>16.436</v>
      </c>
      <c r="U196" s="20" t="s">
        <v>105</v>
      </c>
      <c r="V196" s="20" t="s">
        <v>355</v>
      </c>
      <c r="W196" s="6"/>
    </row>
    <row r="197" spans="1:23" ht="47.25" x14ac:dyDescent="0.25">
      <c r="A197" s="3">
        <v>108</v>
      </c>
      <c r="B197" s="105">
        <v>44126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48"/>
      <c r="N197" s="48" t="s">
        <v>37</v>
      </c>
      <c r="O197" s="30"/>
      <c r="P197" s="20" t="s">
        <v>300</v>
      </c>
      <c r="Q197" s="70">
        <v>60.01643</v>
      </c>
      <c r="R197" s="50" t="s">
        <v>46</v>
      </c>
      <c r="S197" s="3">
        <v>1</v>
      </c>
      <c r="T197" s="70">
        <v>60.01643</v>
      </c>
      <c r="U197" s="20" t="s">
        <v>356</v>
      </c>
      <c r="V197" s="20" t="s">
        <v>357</v>
      </c>
      <c r="W197" s="6"/>
    </row>
    <row r="198" spans="1:23" ht="47.25" x14ac:dyDescent="0.25">
      <c r="A198" s="3">
        <v>109</v>
      </c>
      <c r="B198" s="105">
        <v>44130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48"/>
      <c r="N198" s="48" t="s">
        <v>37</v>
      </c>
      <c r="O198" s="30"/>
      <c r="P198" s="20" t="s">
        <v>301</v>
      </c>
      <c r="Q198" s="70">
        <v>99</v>
      </c>
      <c r="R198" s="50" t="s">
        <v>46</v>
      </c>
      <c r="S198" s="3">
        <v>1</v>
      </c>
      <c r="T198" s="70">
        <v>99</v>
      </c>
      <c r="U198" s="20" t="s">
        <v>358</v>
      </c>
      <c r="V198" s="20" t="s">
        <v>359</v>
      </c>
      <c r="W198" s="6"/>
    </row>
    <row r="199" spans="1:23" ht="47.25" x14ac:dyDescent="0.25">
      <c r="A199" s="3">
        <v>110</v>
      </c>
      <c r="B199" s="105">
        <v>44131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48"/>
      <c r="N199" s="48" t="s">
        <v>37</v>
      </c>
      <c r="O199" s="30"/>
      <c r="P199" s="20" t="s">
        <v>302</v>
      </c>
      <c r="Q199" s="70">
        <v>30.225999999999999</v>
      </c>
      <c r="R199" s="50" t="s">
        <v>46</v>
      </c>
      <c r="S199" s="3">
        <v>1</v>
      </c>
      <c r="T199" s="70">
        <v>30.225999999999999</v>
      </c>
      <c r="U199" s="20" t="s">
        <v>360</v>
      </c>
      <c r="V199" s="20" t="s">
        <v>361</v>
      </c>
      <c r="W199" s="6"/>
    </row>
    <row r="200" spans="1:23" ht="47.25" x14ac:dyDescent="0.25">
      <c r="A200" s="3">
        <v>111</v>
      </c>
      <c r="B200" s="105">
        <v>44131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48"/>
      <c r="N200" s="48" t="s">
        <v>37</v>
      </c>
      <c r="O200" s="30"/>
      <c r="P200" s="20" t="s">
        <v>303</v>
      </c>
      <c r="Q200" s="70">
        <v>20.545000000000002</v>
      </c>
      <c r="R200" s="50" t="s">
        <v>46</v>
      </c>
      <c r="S200" s="3">
        <v>1</v>
      </c>
      <c r="T200" s="70">
        <v>20.545000000000002</v>
      </c>
      <c r="U200" s="20" t="s">
        <v>360</v>
      </c>
      <c r="V200" s="20" t="s">
        <v>362</v>
      </c>
      <c r="W200" s="6"/>
    </row>
    <row r="201" spans="1:23" ht="47.25" x14ac:dyDescent="0.25">
      <c r="A201" s="3">
        <v>112</v>
      </c>
      <c r="B201" s="105">
        <v>44131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48"/>
      <c r="N201" s="48" t="s">
        <v>37</v>
      </c>
      <c r="O201" s="30"/>
      <c r="P201" s="20" t="s">
        <v>304</v>
      </c>
      <c r="Q201" s="70">
        <v>30.225999999999999</v>
      </c>
      <c r="R201" s="50" t="s">
        <v>46</v>
      </c>
      <c r="S201" s="3">
        <v>1</v>
      </c>
      <c r="T201" s="70">
        <v>30.225999999999999</v>
      </c>
      <c r="U201" s="20" t="s">
        <v>360</v>
      </c>
      <c r="V201" s="20" t="s">
        <v>363</v>
      </c>
      <c r="W201" s="6"/>
    </row>
    <row r="202" spans="1:23" ht="47.25" x14ac:dyDescent="0.25">
      <c r="A202" s="3">
        <v>113</v>
      </c>
      <c r="B202" s="105">
        <v>44131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48"/>
      <c r="N202" s="48" t="s">
        <v>37</v>
      </c>
      <c r="O202" s="30"/>
      <c r="P202" s="20" t="s">
        <v>305</v>
      </c>
      <c r="Q202" s="70">
        <v>20.545000000000002</v>
      </c>
      <c r="R202" s="50" t="s">
        <v>46</v>
      </c>
      <c r="S202" s="3">
        <v>1</v>
      </c>
      <c r="T202" s="70">
        <v>20.545000000000002</v>
      </c>
      <c r="U202" s="20" t="s">
        <v>360</v>
      </c>
      <c r="V202" s="20" t="s">
        <v>364</v>
      </c>
      <c r="W202" s="6"/>
    </row>
    <row r="203" spans="1:23" ht="47.25" x14ac:dyDescent="0.25">
      <c r="A203" s="3">
        <v>114</v>
      </c>
      <c r="B203" s="105">
        <v>44131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48"/>
      <c r="N203" s="48" t="s">
        <v>37</v>
      </c>
      <c r="O203" s="30"/>
      <c r="P203" s="20" t="s">
        <v>306</v>
      </c>
      <c r="Q203" s="70">
        <v>21.29</v>
      </c>
      <c r="R203" s="50" t="s">
        <v>46</v>
      </c>
      <c r="S203" s="3">
        <v>1</v>
      </c>
      <c r="T203" s="70">
        <v>21.29</v>
      </c>
      <c r="U203" s="20" t="s">
        <v>360</v>
      </c>
      <c r="V203" s="20" t="s">
        <v>365</v>
      </c>
      <c r="W203" s="6"/>
    </row>
    <row r="204" spans="1:23" ht="47.25" x14ac:dyDescent="0.25">
      <c r="A204" s="3">
        <v>115</v>
      </c>
      <c r="B204" s="105">
        <v>44131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48"/>
      <c r="N204" s="48" t="s">
        <v>37</v>
      </c>
      <c r="O204" s="30"/>
      <c r="P204" s="20" t="s">
        <v>307</v>
      </c>
      <c r="Q204" s="1">
        <v>20.545000000000002</v>
      </c>
      <c r="R204" s="50" t="s">
        <v>46</v>
      </c>
      <c r="S204" s="3">
        <v>1</v>
      </c>
      <c r="T204" s="1">
        <v>20.545000000000002</v>
      </c>
      <c r="U204" s="20" t="s">
        <v>360</v>
      </c>
      <c r="V204" s="20" t="s">
        <v>366</v>
      </c>
      <c r="W204" s="6"/>
    </row>
    <row r="205" spans="1:23" ht="47.25" x14ac:dyDescent="0.25">
      <c r="A205" s="3">
        <v>116</v>
      </c>
      <c r="B205" s="105">
        <v>44131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48"/>
      <c r="N205" s="48" t="s">
        <v>37</v>
      </c>
      <c r="O205" s="30"/>
      <c r="P205" s="20" t="s">
        <v>308</v>
      </c>
      <c r="Q205" s="1">
        <v>20.545000000000002</v>
      </c>
      <c r="R205" s="50" t="s">
        <v>46</v>
      </c>
      <c r="S205" s="3">
        <v>1</v>
      </c>
      <c r="T205" s="1">
        <v>20.545000000000002</v>
      </c>
      <c r="U205" s="20" t="s">
        <v>360</v>
      </c>
      <c r="V205" s="20" t="s">
        <v>367</v>
      </c>
      <c r="W205" s="6"/>
    </row>
    <row r="206" spans="1:23" ht="31.5" x14ac:dyDescent="0.25">
      <c r="A206" s="3">
        <v>117</v>
      </c>
      <c r="B206" s="105">
        <v>44131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48"/>
      <c r="N206" s="48" t="s">
        <v>37</v>
      </c>
      <c r="O206" s="30"/>
      <c r="P206" s="20" t="s">
        <v>309</v>
      </c>
      <c r="Q206" s="1">
        <v>16.436</v>
      </c>
      <c r="R206" s="50" t="s">
        <v>46</v>
      </c>
      <c r="S206" s="3">
        <v>1</v>
      </c>
      <c r="T206" s="1">
        <v>16.436</v>
      </c>
      <c r="U206" s="20" t="s">
        <v>106</v>
      </c>
      <c r="V206" s="20" t="s">
        <v>368</v>
      </c>
      <c r="W206" s="6"/>
    </row>
    <row r="207" spans="1:23" ht="31.5" x14ac:dyDescent="0.25">
      <c r="A207" s="3">
        <v>118</v>
      </c>
      <c r="B207" s="105">
        <v>44131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48"/>
      <c r="N207" s="48" t="s">
        <v>37</v>
      </c>
      <c r="O207" s="30"/>
      <c r="P207" s="20" t="s">
        <v>310</v>
      </c>
      <c r="Q207" s="1">
        <v>16.436</v>
      </c>
      <c r="R207" s="50" t="s">
        <v>46</v>
      </c>
      <c r="S207" s="3">
        <v>1</v>
      </c>
      <c r="T207" s="1">
        <v>16.436</v>
      </c>
      <c r="U207" s="20" t="s">
        <v>106</v>
      </c>
      <c r="V207" s="20" t="s">
        <v>369</v>
      </c>
      <c r="W207" s="6"/>
    </row>
    <row r="208" spans="1:23" ht="31.5" x14ac:dyDescent="0.25">
      <c r="A208" s="3">
        <v>119</v>
      </c>
      <c r="B208" s="105">
        <v>44131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48"/>
      <c r="N208" s="48" t="s">
        <v>37</v>
      </c>
      <c r="O208" s="30"/>
      <c r="P208" s="20" t="s">
        <v>311</v>
      </c>
      <c r="Q208" s="1">
        <v>16.436</v>
      </c>
      <c r="R208" s="50" t="s">
        <v>46</v>
      </c>
      <c r="S208" s="3">
        <v>1</v>
      </c>
      <c r="T208" s="1">
        <v>16.436</v>
      </c>
      <c r="U208" s="20" t="s">
        <v>107</v>
      </c>
      <c r="V208" s="20" t="s">
        <v>370</v>
      </c>
      <c r="W208" s="6"/>
    </row>
    <row r="209" spans="1:23" ht="31.5" x14ac:dyDescent="0.25">
      <c r="A209" s="3">
        <v>120</v>
      </c>
      <c r="B209" s="105">
        <v>44131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48"/>
      <c r="N209" s="48" t="s">
        <v>37</v>
      </c>
      <c r="O209" s="30"/>
      <c r="P209" s="20" t="s">
        <v>312</v>
      </c>
      <c r="Q209" s="1">
        <v>16.436</v>
      </c>
      <c r="R209" s="50" t="s">
        <v>46</v>
      </c>
      <c r="S209" s="3">
        <v>1</v>
      </c>
      <c r="T209" s="1">
        <v>16.436</v>
      </c>
      <c r="U209" s="20" t="s">
        <v>106</v>
      </c>
      <c r="V209" s="20" t="s">
        <v>371</v>
      </c>
      <c r="W209" s="6"/>
    </row>
    <row r="210" spans="1:23" ht="31.5" x14ac:dyDescent="0.25">
      <c r="A210" s="3">
        <v>121</v>
      </c>
      <c r="B210" s="105">
        <v>44131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48"/>
      <c r="N210" s="48" t="s">
        <v>37</v>
      </c>
      <c r="O210" s="30"/>
      <c r="P210" s="20" t="s">
        <v>313</v>
      </c>
      <c r="Q210" s="1">
        <v>19.5</v>
      </c>
      <c r="R210" s="50" t="s">
        <v>46</v>
      </c>
      <c r="S210" s="3">
        <v>1</v>
      </c>
      <c r="T210" s="1">
        <v>19.5</v>
      </c>
      <c r="U210" s="20" t="s">
        <v>107</v>
      </c>
      <c r="V210" s="20" t="s">
        <v>372</v>
      </c>
      <c r="W210" s="6"/>
    </row>
    <row r="211" spans="1:23" ht="31.5" x14ac:dyDescent="0.25">
      <c r="A211" s="3">
        <v>122</v>
      </c>
      <c r="B211" s="105">
        <v>44131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48"/>
      <c r="N211" s="48" t="s">
        <v>37</v>
      </c>
      <c r="O211" s="30"/>
      <c r="P211" s="20" t="s">
        <v>314</v>
      </c>
      <c r="Q211" s="1">
        <v>16.5</v>
      </c>
      <c r="R211" s="50" t="s">
        <v>46</v>
      </c>
      <c r="S211" s="3">
        <v>1</v>
      </c>
      <c r="T211" s="1">
        <v>16.5</v>
      </c>
      <c r="U211" s="20" t="s">
        <v>108</v>
      </c>
      <c r="V211" s="20" t="s">
        <v>373</v>
      </c>
      <c r="W211" s="6"/>
    </row>
    <row r="212" spans="1:23" ht="31.5" x14ac:dyDescent="0.25">
      <c r="A212" s="3">
        <v>123</v>
      </c>
      <c r="B212" s="105">
        <v>44131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48"/>
      <c r="N212" s="48" t="s">
        <v>37</v>
      </c>
      <c r="O212" s="30"/>
      <c r="P212" s="20" t="s">
        <v>315</v>
      </c>
      <c r="Q212" s="1">
        <v>3.5</v>
      </c>
      <c r="R212" s="50" t="s">
        <v>46</v>
      </c>
      <c r="S212" s="3">
        <v>1</v>
      </c>
      <c r="T212" s="1">
        <v>3.5</v>
      </c>
      <c r="U212" s="20" t="s">
        <v>109</v>
      </c>
      <c r="V212" s="20" t="s">
        <v>374</v>
      </c>
      <c r="W212" s="6"/>
    </row>
    <row r="213" spans="1:23" ht="31.5" x14ac:dyDescent="0.25">
      <c r="A213" s="3">
        <v>124</v>
      </c>
      <c r="B213" s="105">
        <v>44131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48"/>
      <c r="N213" s="48" t="s">
        <v>37</v>
      </c>
      <c r="O213" s="30"/>
      <c r="P213" s="20" t="s">
        <v>316</v>
      </c>
      <c r="Q213" s="1">
        <v>16.436</v>
      </c>
      <c r="R213" s="50" t="s">
        <v>46</v>
      </c>
      <c r="S213" s="3">
        <v>1</v>
      </c>
      <c r="T213" s="1">
        <v>16.436</v>
      </c>
      <c r="U213" s="20" t="s">
        <v>107</v>
      </c>
      <c r="V213" s="20" t="s">
        <v>375</v>
      </c>
      <c r="W213" s="6"/>
    </row>
    <row r="214" spans="1:23" ht="31.5" x14ac:dyDescent="0.25">
      <c r="A214" s="3">
        <v>125</v>
      </c>
      <c r="B214" s="105">
        <v>44061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48"/>
      <c r="N214" s="48" t="s">
        <v>37</v>
      </c>
      <c r="O214" s="30"/>
      <c r="P214" s="20" t="s">
        <v>376</v>
      </c>
      <c r="Q214" s="81">
        <v>44</v>
      </c>
      <c r="R214" s="50" t="s">
        <v>46</v>
      </c>
      <c r="S214" s="3">
        <v>1</v>
      </c>
      <c r="T214" s="81">
        <v>44</v>
      </c>
      <c r="U214" s="114" t="str">
        <f>'[1]январь 2020'!$K$5</f>
        <v>ООО "Центр подготовки специ алистов" "Сварка и Контроль"</v>
      </c>
      <c r="V214" s="106" t="s">
        <v>378</v>
      </c>
      <c r="W214" s="6"/>
    </row>
    <row r="215" spans="1:23" ht="31.5" x14ac:dyDescent="0.25">
      <c r="A215" s="3">
        <v>126</v>
      </c>
      <c r="B215" s="105">
        <v>44105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48"/>
      <c r="N215" s="48" t="s">
        <v>37</v>
      </c>
      <c r="O215" s="30"/>
      <c r="P215" s="20" t="s">
        <v>377</v>
      </c>
      <c r="Q215" s="81">
        <v>32.5</v>
      </c>
      <c r="R215" s="50" t="s">
        <v>46</v>
      </c>
      <c r="S215" s="3">
        <v>1</v>
      </c>
      <c r="T215" s="81">
        <v>32.5</v>
      </c>
      <c r="U215" s="114" t="str">
        <f>'[1]январь 2020'!$K$5</f>
        <v>ООО "Центр подготовки специ алистов" "Сварка и Контроль"</v>
      </c>
      <c r="V215" s="106" t="s">
        <v>379</v>
      </c>
      <c r="W215" s="6"/>
    </row>
    <row r="216" spans="1:23" ht="47.25" x14ac:dyDescent="0.25">
      <c r="A216" s="3">
        <v>127</v>
      </c>
      <c r="B216" s="107">
        <v>44111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48"/>
      <c r="N216" s="48" t="s">
        <v>37</v>
      </c>
      <c r="O216" s="30"/>
      <c r="P216" s="97" t="s">
        <v>380</v>
      </c>
      <c r="Q216" s="1">
        <v>6.7</v>
      </c>
      <c r="R216" s="50" t="s">
        <v>46</v>
      </c>
      <c r="S216" s="3">
        <v>1</v>
      </c>
      <c r="T216" s="1">
        <v>6.7</v>
      </c>
      <c r="U216" s="115" t="s">
        <v>68</v>
      </c>
      <c r="V216" s="97" t="s">
        <v>388</v>
      </c>
      <c r="W216" s="6"/>
    </row>
    <row r="217" spans="1:23" ht="47.25" x14ac:dyDescent="0.25">
      <c r="A217" s="3">
        <v>128</v>
      </c>
      <c r="B217" s="107">
        <v>44111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48"/>
      <c r="N217" s="48" t="s">
        <v>37</v>
      </c>
      <c r="O217" s="30"/>
      <c r="P217" s="97" t="s">
        <v>381</v>
      </c>
      <c r="Q217" s="1">
        <v>6.7</v>
      </c>
      <c r="R217" s="50" t="s">
        <v>46</v>
      </c>
      <c r="S217" s="3">
        <v>1</v>
      </c>
      <c r="T217" s="1">
        <v>6.7</v>
      </c>
      <c r="U217" s="115" t="s">
        <v>68</v>
      </c>
      <c r="V217" s="97" t="s">
        <v>389</v>
      </c>
      <c r="W217" s="6"/>
    </row>
    <row r="218" spans="1:23" ht="47.25" x14ac:dyDescent="0.25">
      <c r="A218" s="3">
        <v>129</v>
      </c>
      <c r="B218" s="107">
        <v>44116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48"/>
      <c r="N218" s="48" t="s">
        <v>37</v>
      </c>
      <c r="O218" s="30"/>
      <c r="P218" s="97" t="s">
        <v>382</v>
      </c>
      <c r="Q218" s="1">
        <v>5.5</v>
      </c>
      <c r="R218" s="50" t="s">
        <v>46</v>
      </c>
      <c r="S218" s="3">
        <v>1</v>
      </c>
      <c r="T218" s="1">
        <v>5.5</v>
      </c>
      <c r="U218" s="116" t="s">
        <v>65</v>
      </c>
      <c r="V218" s="98" t="s">
        <v>390</v>
      </c>
      <c r="W218" s="6"/>
    </row>
    <row r="219" spans="1:23" ht="47.25" x14ac:dyDescent="0.25">
      <c r="A219" s="3">
        <v>130</v>
      </c>
      <c r="B219" s="107">
        <v>44116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48"/>
      <c r="N219" s="48" t="s">
        <v>37</v>
      </c>
      <c r="O219" s="30"/>
      <c r="P219" s="97" t="s">
        <v>383</v>
      </c>
      <c r="Q219" s="70">
        <v>5.5</v>
      </c>
      <c r="R219" s="50" t="s">
        <v>46</v>
      </c>
      <c r="S219" s="3">
        <v>1</v>
      </c>
      <c r="T219" s="70">
        <v>5.5</v>
      </c>
      <c r="U219" s="116" t="s">
        <v>65</v>
      </c>
      <c r="V219" s="98" t="s">
        <v>391</v>
      </c>
      <c r="W219" s="6"/>
    </row>
    <row r="220" spans="1:23" ht="47.25" x14ac:dyDescent="0.25">
      <c r="A220" s="3">
        <v>131</v>
      </c>
      <c r="B220" s="107">
        <v>44116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48"/>
      <c r="N220" s="48" t="s">
        <v>37</v>
      </c>
      <c r="O220" s="30"/>
      <c r="P220" s="97" t="s">
        <v>384</v>
      </c>
      <c r="Q220" s="70">
        <v>5.5</v>
      </c>
      <c r="R220" s="50" t="s">
        <v>46</v>
      </c>
      <c r="S220" s="3">
        <v>1</v>
      </c>
      <c r="T220" s="70">
        <v>5.5</v>
      </c>
      <c r="U220" s="116" t="s">
        <v>65</v>
      </c>
      <c r="V220" s="98" t="s">
        <v>392</v>
      </c>
      <c r="W220" s="6"/>
    </row>
    <row r="221" spans="1:23" ht="47.25" x14ac:dyDescent="0.25">
      <c r="A221" s="3">
        <v>132</v>
      </c>
      <c r="B221" s="107">
        <v>44130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48"/>
      <c r="N221" s="48" t="s">
        <v>37</v>
      </c>
      <c r="O221" s="30"/>
      <c r="P221" s="108" t="s">
        <v>385</v>
      </c>
      <c r="Q221" s="70">
        <v>6.3</v>
      </c>
      <c r="R221" s="50" t="s">
        <v>46</v>
      </c>
      <c r="S221" s="3">
        <v>1</v>
      </c>
      <c r="T221" s="70">
        <v>6.3</v>
      </c>
      <c r="U221" s="115" t="s">
        <v>68</v>
      </c>
      <c r="V221" s="97" t="s">
        <v>393</v>
      </c>
      <c r="W221" s="6"/>
    </row>
    <row r="222" spans="1:23" ht="47.25" x14ac:dyDescent="0.25">
      <c r="A222" s="3">
        <v>133</v>
      </c>
      <c r="B222" s="107">
        <v>44130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48"/>
      <c r="N222" s="48" t="s">
        <v>37</v>
      </c>
      <c r="O222" s="30"/>
      <c r="P222" s="97" t="s">
        <v>386</v>
      </c>
      <c r="Q222" s="70">
        <v>6.3</v>
      </c>
      <c r="R222" s="50" t="s">
        <v>46</v>
      </c>
      <c r="S222" s="3">
        <v>1</v>
      </c>
      <c r="T222" s="70">
        <v>6.3</v>
      </c>
      <c r="U222" s="115" t="s">
        <v>68</v>
      </c>
      <c r="V222" s="97" t="s">
        <v>394</v>
      </c>
      <c r="W222" s="6"/>
    </row>
    <row r="223" spans="1:23" ht="47.25" x14ac:dyDescent="0.25">
      <c r="A223" s="3">
        <v>134</v>
      </c>
      <c r="B223" s="107">
        <v>44130</v>
      </c>
      <c r="M223" s="1"/>
      <c r="N223" s="48" t="s">
        <v>37</v>
      </c>
      <c r="P223" s="97" t="s">
        <v>387</v>
      </c>
      <c r="Q223" s="57">
        <v>6.3</v>
      </c>
      <c r="R223" s="50" t="s">
        <v>46</v>
      </c>
      <c r="S223" s="3">
        <v>1</v>
      </c>
      <c r="T223" s="57">
        <v>6.3</v>
      </c>
      <c r="U223" s="115" t="s">
        <v>68</v>
      </c>
      <c r="V223" s="97" t="s">
        <v>395</v>
      </c>
      <c r="W223" s="6"/>
    </row>
    <row r="224" spans="1:23" ht="31.5" x14ac:dyDescent="0.25">
      <c r="A224" s="3">
        <v>135</v>
      </c>
      <c r="B224" s="105" t="s">
        <v>396</v>
      </c>
      <c r="M224" s="1"/>
      <c r="N224" s="48" t="s">
        <v>37</v>
      </c>
      <c r="P224" s="109" t="s">
        <v>110</v>
      </c>
      <c r="Q224" s="57">
        <v>56.500239999999998</v>
      </c>
      <c r="R224" s="50" t="s">
        <v>46</v>
      </c>
      <c r="S224" s="3">
        <v>1</v>
      </c>
      <c r="T224" s="57">
        <v>56.500239999999998</v>
      </c>
      <c r="U224" s="110" t="s">
        <v>402</v>
      </c>
      <c r="V224" s="111" t="s">
        <v>403</v>
      </c>
      <c r="W224" s="6"/>
    </row>
    <row r="225" spans="1:23" ht="47.25" x14ac:dyDescent="0.25">
      <c r="A225" s="3">
        <v>136</v>
      </c>
      <c r="B225" s="105" t="s">
        <v>396</v>
      </c>
      <c r="N225" s="48" t="s">
        <v>37</v>
      </c>
      <c r="P225" s="109" t="s">
        <v>110</v>
      </c>
      <c r="Q225" s="82">
        <v>99.923029999999997</v>
      </c>
      <c r="R225" s="50" t="s">
        <v>46</v>
      </c>
      <c r="S225" s="3">
        <v>1</v>
      </c>
      <c r="T225" s="82">
        <v>99.923029999999997</v>
      </c>
      <c r="U225" s="110" t="s">
        <v>404</v>
      </c>
      <c r="V225" s="111" t="s">
        <v>405</v>
      </c>
      <c r="W225" s="6"/>
    </row>
    <row r="226" spans="1:23" ht="31.5" x14ac:dyDescent="0.25">
      <c r="A226" s="3">
        <v>137</v>
      </c>
      <c r="B226" s="105" t="s">
        <v>396</v>
      </c>
      <c r="N226" s="48" t="s">
        <v>37</v>
      </c>
      <c r="P226" s="109" t="s">
        <v>110</v>
      </c>
      <c r="Q226" s="82">
        <v>99.962630000000004</v>
      </c>
      <c r="R226" s="50" t="s">
        <v>46</v>
      </c>
      <c r="S226" s="3">
        <v>1</v>
      </c>
      <c r="T226" s="82">
        <v>99.962630000000004</v>
      </c>
      <c r="U226" s="110" t="s">
        <v>406</v>
      </c>
      <c r="V226" s="111" t="s">
        <v>407</v>
      </c>
      <c r="W226" s="6"/>
    </row>
    <row r="227" spans="1:23" ht="31.5" x14ac:dyDescent="0.25">
      <c r="A227" s="3">
        <v>138</v>
      </c>
      <c r="B227" s="105" t="s">
        <v>397</v>
      </c>
      <c r="N227" s="48" t="s">
        <v>37</v>
      </c>
      <c r="P227" s="109" t="s">
        <v>110</v>
      </c>
      <c r="Q227" s="82">
        <v>51.152290000000001</v>
      </c>
      <c r="R227" s="50" t="s">
        <v>46</v>
      </c>
      <c r="S227" s="3">
        <v>1</v>
      </c>
      <c r="T227" s="82">
        <v>51.152290000000001</v>
      </c>
      <c r="U227" s="109" t="s">
        <v>408</v>
      </c>
      <c r="V227" s="111" t="s">
        <v>409</v>
      </c>
      <c r="W227" s="6"/>
    </row>
    <row r="228" spans="1:23" ht="31.5" x14ac:dyDescent="0.25">
      <c r="A228" s="3">
        <v>139</v>
      </c>
      <c r="B228" s="105" t="s">
        <v>398</v>
      </c>
      <c r="N228" s="48" t="s">
        <v>37</v>
      </c>
      <c r="P228" s="109" t="s">
        <v>401</v>
      </c>
      <c r="Q228" s="57">
        <v>100</v>
      </c>
      <c r="R228" s="50" t="s">
        <v>46</v>
      </c>
      <c r="S228" s="3">
        <v>1</v>
      </c>
      <c r="T228" s="57">
        <v>100</v>
      </c>
      <c r="U228" s="109" t="s">
        <v>410</v>
      </c>
      <c r="V228" s="111" t="s">
        <v>411</v>
      </c>
      <c r="W228" s="6"/>
    </row>
    <row r="229" spans="1:23" ht="31.5" x14ac:dyDescent="0.25">
      <c r="A229" s="3">
        <v>140</v>
      </c>
      <c r="B229" s="105" t="s">
        <v>398</v>
      </c>
      <c r="N229" s="48" t="s">
        <v>37</v>
      </c>
      <c r="P229" s="109" t="s">
        <v>401</v>
      </c>
      <c r="Q229" s="82">
        <v>100</v>
      </c>
      <c r="R229" s="50" t="s">
        <v>46</v>
      </c>
      <c r="S229" s="3">
        <v>1</v>
      </c>
      <c r="T229" s="82">
        <v>100</v>
      </c>
      <c r="U229" s="109" t="s">
        <v>410</v>
      </c>
      <c r="V229" s="111" t="s">
        <v>412</v>
      </c>
      <c r="W229" s="6"/>
    </row>
    <row r="230" spans="1:23" ht="31.5" x14ac:dyDescent="0.25">
      <c r="A230" s="3">
        <v>141</v>
      </c>
      <c r="B230" s="105" t="s">
        <v>399</v>
      </c>
      <c r="N230" s="48" t="s">
        <v>37</v>
      </c>
      <c r="P230" s="109" t="s">
        <v>110</v>
      </c>
      <c r="Q230" s="82">
        <v>65.25909</v>
      </c>
      <c r="R230" s="50" t="s">
        <v>46</v>
      </c>
      <c r="S230" s="3">
        <v>1</v>
      </c>
      <c r="T230" s="82">
        <v>65.25909</v>
      </c>
      <c r="U230" s="109" t="s">
        <v>406</v>
      </c>
      <c r="V230" s="111" t="s">
        <v>413</v>
      </c>
      <c r="W230" s="6"/>
    </row>
    <row r="231" spans="1:23" ht="47.25" x14ac:dyDescent="0.25">
      <c r="A231" s="3">
        <v>142</v>
      </c>
      <c r="B231" s="105" t="s">
        <v>399</v>
      </c>
      <c r="N231" s="48" t="s">
        <v>37</v>
      </c>
      <c r="P231" s="109" t="s">
        <v>110</v>
      </c>
      <c r="Q231" s="82">
        <v>48.409570000000002</v>
      </c>
      <c r="R231" s="50" t="s">
        <v>46</v>
      </c>
      <c r="S231" s="3">
        <v>1</v>
      </c>
      <c r="T231" s="82">
        <v>48.409570000000002</v>
      </c>
      <c r="U231" s="109" t="s">
        <v>404</v>
      </c>
      <c r="V231" s="111" t="s">
        <v>414</v>
      </c>
      <c r="W231" s="6"/>
    </row>
    <row r="232" spans="1:23" ht="31.5" x14ac:dyDescent="0.25">
      <c r="A232" s="3">
        <v>143</v>
      </c>
      <c r="B232" s="105" t="s">
        <v>400</v>
      </c>
      <c r="N232" s="48" t="s">
        <v>37</v>
      </c>
      <c r="P232" s="109" t="s">
        <v>401</v>
      </c>
      <c r="Q232" s="82">
        <v>100</v>
      </c>
      <c r="R232" s="50" t="s">
        <v>46</v>
      </c>
      <c r="S232" s="3">
        <v>1</v>
      </c>
      <c r="T232" s="82">
        <v>100</v>
      </c>
      <c r="U232" s="110" t="s">
        <v>415</v>
      </c>
      <c r="V232" s="111" t="s">
        <v>416</v>
      </c>
      <c r="W232" s="6"/>
    </row>
    <row r="233" spans="1:23" ht="47.25" x14ac:dyDescent="0.25">
      <c r="A233" s="3">
        <v>144</v>
      </c>
      <c r="B233" s="102" t="s">
        <v>417</v>
      </c>
      <c r="N233" s="48" t="s">
        <v>37</v>
      </c>
      <c r="P233" s="103" t="s">
        <v>422</v>
      </c>
      <c r="Q233" s="82">
        <v>22</v>
      </c>
      <c r="R233" s="50" t="s">
        <v>46</v>
      </c>
      <c r="S233" s="3">
        <v>1</v>
      </c>
      <c r="T233" s="82">
        <v>22</v>
      </c>
      <c r="U233" s="103" t="s">
        <v>74</v>
      </c>
      <c r="V233" s="47" t="s">
        <v>455</v>
      </c>
      <c r="W233" s="6"/>
    </row>
    <row r="234" spans="1:23" ht="47.25" x14ac:dyDescent="0.25">
      <c r="A234" s="3">
        <v>145</v>
      </c>
      <c r="B234" s="102">
        <v>44105</v>
      </c>
      <c r="N234" s="48" t="s">
        <v>37</v>
      </c>
      <c r="P234" s="103" t="s">
        <v>423</v>
      </c>
      <c r="Q234" s="82">
        <v>46.461959999999998</v>
      </c>
      <c r="R234" s="50" t="s">
        <v>46</v>
      </c>
      <c r="S234" s="3">
        <v>1</v>
      </c>
      <c r="T234" s="82">
        <v>46.461959999999998</v>
      </c>
      <c r="U234" s="103" t="s">
        <v>71</v>
      </c>
      <c r="V234" s="47" t="s">
        <v>456</v>
      </c>
      <c r="W234" s="6"/>
    </row>
    <row r="235" spans="1:23" ht="47.25" x14ac:dyDescent="0.25">
      <c r="A235" s="3">
        <v>146</v>
      </c>
      <c r="B235" s="102">
        <v>44109</v>
      </c>
      <c r="N235" s="48" t="s">
        <v>37</v>
      </c>
      <c r="P235" s="47" t="s">
        <v>424</v>
      </c>
      <c r="Q235" s="82">
        <v>79.212519999999998</v>
      </c>
      <c r="R235" s="50" t="s">
        <v>46</v>
      </c>
      <c r="S235" s="3">
        <v>1</v>
      </c>
      <c r="T235" s="82">
        <v>79.212519999999998</v>
      </c>
      <c r="U235" s="103" t="s">
        <v>73</v>
      </c>
      <c r="V235" s="103" t="s">
        <v>457</v>
      </c>
      <c r="W235" s="6"/>
    </row>
    <row r="236" spans="1:23" ht="63" x14ac:dyDescent="0.25">
      <c r="A236" s="3">
        <v>147</v>
      </c>
      <c r="B236" s="102">
        <v>44109</v>
      </c>
      <c r="N236" s="48" t="s">
        <v>37</v>
      </c>
      <c r="P236" s="47" t="s">
        <v>425</v>
      </c>
      <c r="Q236" s="82">
        <v>57.928139999999999</v>
      </c>
      <c r="R236" s="50" t="s">
        <v>46</v>
      </c>
      <c r="S236" s="3">
        <v>1</v>
      </c>
      <c r="T236" s="82">
        <v>57.928139999999999</v>
      </c>
      <c r="U236" s="103" t="s">
        <v>73</v>
      </c>
      <c r="V236" s="103" t="s">
        <v>458</v>
      </c>
      <c r="W236" s="6"/>
    </row>
    <row r="237" spans="1:23" ht="63" x14ac:dyDescent="0.25">
      <c r="A237" s="3">
        <v>148</v>
      </c>
      <c r="B237" s="102">
        <v>44109</v>
      </c>
      <c r="N237" s="48" t="s">
        <v>37</v>
      </c>
      <c r="P237" s="103" t="s">
        <v>426</v>
      </c>
      <c r="Q237" s="57">
        <v>60.552</v>
      </c>
      <c r="R237" s="50" t="s">
        <v>46</v>
      </c>
      <c r="S237" s="3">
        <v>1</v>
      </c>
      <c r="T237" s="57">
        <v>60.552</v>
      </c>
      <c r="U237" s="103" t="s">
        <v>459</v>
      </c>
      <c r="V237" s="103" t="s">
        <v>460</v>
      </c>
      <c r="W237" s="6"/>
    </row>
    <row r="238" spans="1:23" ht="63" x14ac:dyDescent="0.25">
      <c r="A238" s="3">
        <v>149</v>
      </c>
      <c r="B238" s="102">
        <v>44109</v>
      </c>
      <c r="N238" s="48" t="s">
        <v>37</v>
      </c>
      <c r="P238" s="103" t="s">
        <v>427</v>
      </c>
      <c r="Q238" s="81">
        <v>72.122</v>
      </c>
      <c r="R238" s="50" t="s">
        <v>46</v>
      </c>
      <c r="S238" s="3">
        <v>1</v>
      </c>
      <c r="T238" s="81">
        <v>72.122</v>
      </c>
      <c r="U238" s="103" t="s">
        <v>70</v>
      </c>
      <c r="V238" s="103" t="s">
        <v>461</v>
      </c>
      <c r="W238" s="6"/>
    </row>
    <row r="239" spans="1:23" ht="47.25" x14ac:dyDescent="0.25">
      <c r="A239" s="3">
        <v>150</v>
      </c>
      <c r="B239" s="102">
        <v>44109</v>
      </c>
      <c r="N239" s="48" t="s">
        <v>37</v>
      </c>
      <c r="P239" s="103" t="s">
        <v>428</v>
      </c>
      <c r="Q239" s="81">
        <v>42.395000000000003</v>
      </c>
      <c r="R239" s="50" t="s">
        <v>46</v>
      </c>
      <c r="S239" s="3">
        <v>1</v>
      </c>
      <c r="T239" s="81">
        <v>42.395000000000003</v>
      </c>
      <c r="U239" s="103" t="s">
        <v>70</v>
      </c>
      <c r="V239" s="103" t="s">
        <v>462</v>
      </c>
      <c r="W239" s="6"/>
    </row>
    <row r="240" spans="1:23" ht="47.25" x14ac:dyDescent="0.25">
      <c r="A240" s="3">
        <v>151</v>
      </c>
      <c r="B240" s="102">
        <v>44109</v>
      </c>
      <c r="N240" s="48" t="s">
        <v>37</v>
      </c>
      <c r="P240" s="103" t="s">
        <v>429</v>
      </c>
      <c r="Q240" s="81">
        <v>89.510999999999996</v>
      </c>
      <c r="R240" s="50" t="s">
        <v>46</v>
      </c>
      <c r="S240" s="3">
        <v>1</v>
      </c>
      <c r="T240" s="81">
        <v>89.510999999999996</v>
      </c>
      <c r="U240" s="103" t="s">
        <v>70</v>
      </c>
      <c r="V240" s="103" t="s">
        <v>463</v>
      </c>
      <c r="W240" s="6"/>
    </row>
    <row r="241" spans="1:23" ht="31.5" x14ac:dyDescent="0.25">
      <c r="A241" s="3">
        <v>152</v>
      </c>
      <c r="B241" s="102">
        <v>44109</v>
      </c>
      <c r="N241" s="48" t="s">
        <v>37</v>
      </c>
      <c r="P241" s="103" t="s">
        <v>430</v>
      </c>
      <c r="Q241" s="81">
        <v>52</v>
      </c>
      <c r="R241" s="50" t="s">
        <v>46</v>
      </c>
      <c r="S241" s="3">
        <v>1</v>
      </c>
      <c r="T241" s="81">
        <v>52</v>
      </c>
      <c r="U241" s="103" t="s">
        <v>71</v>
      </c>
      <c r="V241" s="103" t="s">
        <v>464</v>
      </c>
      <c r="W241" s="6"/>
    </row>
    <row r="242" spans="1:23" ht="31.5" x14ac:dyDescent="0.25">
      <c r="A242" s="3">
        <v>153</v>
      </c>
      <c r="B242" s="102">
        <v>44110</v>
      </c>
      <c r="N242" s="48" t="s">
        <v>37</v>
      </c>
      <c r="P242" s="103" t="s">
        <v>69</v>
      </c>
      <c r="Q242" s="81">
        <v>99.97</v>
      </c>
      <c r="R242" s="50" t="s">
        <v>46</v>
      </c>
      <c r="S242" s="3">
        <v>1</v>
      </c>
      <c r="T242" s="81">
        <v>99.97</v>
      </c>
      <c r="U242" s="103" t="s">
        <v>72</v>
      </c>
      <c r="V242" s="103" t="s">
        <v>465</v>
      </c>
      <c r="W242" s="6"/>
    </row>
    <row r="243" spans="1:23" ht="47.25" x14ac:dyDescent="0.25">
      <c r="A243" s="3">
        <v>154</v>
      </c>
      <c r="B243" s="102">
        <v>44113</v>
      </c>
      <c r="N243" s="48" t="s">
        <v>37</v>
      </c>
      <c r="P243" s="103" t="s">
        <v>431</v>
      </c>
      <c r="Q243" s="81">
        <v>47.176000000000002</v>
      </c>
      <c r="R243" s="50" t="s">
        <v>46</v>
      </c>
      <c r="S243" s="3">
        <v>1</v>
      </c>
      <c r="T243" s="81">
        <v>47.176000000000002</v>
      </c>
      <c r="U243" s="103" t="s">
        <v>70</v>
      </c>
      <c r="V243" s="103" t="s">
        <v>466</v>
      </c>
      <c r="W243" s="6"/>
    </row>
    <row r="244" spans="1:23" ht="47.25" x14ac:dyDescent="0.25">
      <c r="A244" s="3">
        <v>155</v>
      </c>
      <c r="B244" s="102">
        <v>44118</v>
      </c>
      <c r="N244" s="48" t="s">
        <v>37</v>
      </c>
      <c r="P244" s="47" t="s">
        <v>432</v>
      </c>
      <c r="Q244" s="81">
        <v>74.856999999999999</v>
      </c>
      <c r="R244" s="50" t="s">
        <v>46</v>
      </c>
      <c r="S244" s="3">
        <v>1</v>
      </c>
      <c r="T244" s="81">
        <v>74.856999999999999</v>
      </c>
      <c r="U244" s="103" t="s">
        <v>73</v>
      </c>
      <c r="V244" s="103" t="s">
        <v>467</v>
      </c>
      <c r="W244" s="6"/>
    </row>
    <row r="245" spans="1:23" ht="47.25" x14ac:dyDescent="0.25">
      <c r="A245" s="3">
        <v>156</v>
      </c>
      <c r="B245" s="102">
        <v>44119</v>
      </c>
      <c r="N245" s="48" t="s">
        <v>37</v>
      </c>
      <c r="P245" s="103" t="s">
        <v>433</v>
      </c>
      <c r="Q245" s="47">
        <v>75.972999999999999</v>
      </c>
      <c r="R245" s="50" t="s">
        <v>46</v>
      </c>
      <c r="S245" s="3">
        <v>1</v>
      </c>
      <c r="T245" s="47">
        <v>75.972999999999999</v>
      </c>
      <c r="U245" s="103" t="s">
        <v>70</v>
      </c>
      <c r="V245" s="103" t="s">
        <v>468</v>
      </c>
      <c r="W245" s="6"/>
    </row>
    <row r="246" spans="1:23" ht="31.5" customHeight="1" x14ac:dyDescent="0.25">
      <c r="A246" s="3">
        <v>157</v>
      </c>
      <c r="B246" s="102">
        <v>44119</v>
      </c>
      <c r="N246" s="48" t="s">
        <v>37</v>
      </c>
      <c r="P246" s="103" t="s">
        <v>434</v>
      </c>
      <c r="Q246" s="47">
        <v>46.461959999999998</v>
      </c>
      <c r="R246" s="50" t="s">
        <v>46</v>
      </c>
      <c r="S246" s="3">
        <v>1</v>
      </c>
      <c r="T246" s="47">
        <v>46.461959999999998</v>
      </c>
      <c r="U246" s="103" t="s">
        <v>71</v>
      </c>
      <c r="V246" s="103" t="s">
        <v>469</v>
      </c>
      <c r="W246" s="6"/>
    </row>
    <row r="247" spans="1:23" ht="47.25" x14ac:dyDescent="0.25">
      <c r="A247" s="3">
        <v>158</v>
      </c>
      <c r="B247" s="102">
        <v>44119</v>
      </c>
      <c r="N247" s="48" t="s">
        <v>37</v>
      </c>
      <c r="P247" s="103" t="s">
        <v>435</v>
      </c>
      <c r="Q247" s="47">
        <v>22</v>
      </c>
      <c r="R247" s="50" t="s">
        <v>46</v>
      </c>
      <c r="S247" s="3">
        <v>1</v>
      </c>
      <c r="T247" s="47">
        <v>22</v>
      </c>
      <c r="U247" s="103" t="s">
        <v>74</v>
      </c>
      <c r="V247" s="103" t="s">
        <v>470</v>
      </c>
      <c r="W247" s="6"/>
    </row>
    <row r="248" spans="1:23" ht="47.25" x14ac:dyDescent="0.25">
      <c r="A248" s="3">
        <v>159</v>
      </c>
      <c r="B248" s="102">
        <v>44119</v>
      </c>
      <c r="N248" s="48" t="s">
        <v>37</v>
      </c>
      <c r="P248" s="103" t="s">
        <v>436</v>
      </c>
      <c r="Q248" s="1">
        <v>22</v>
      </c>
      <c r="R248" s="50" t="s">
        <v>46</v>
      </c>
      <c r="S248" s="3">
        <v>1</v>
      </c>
      <c r="T248" s="1">
        <v>22</v>
      </c>
      <c r="U248" s="103" t="s">
        <v>74</v>
      </c>
      <c r="V248" s="103" t="s">
        <v>471</v>
      </c>
      <c r="W248" s="6"/>
    </row>
    <row r="249" spans="1:23" ht="47.25" x14ac:dyDescent="0.25">
      <c r="A249" s="3">
        <v>160</v>
      </c>
      <c r="B249" s="102">
        <v>44119</v>
      </c>
      <c r="N249" s="48" t="s">
        <v>37</v>
      </c>
      <c r="P249" s="103" t="s">
        <v>437</v>
      </c>
      <c r="Q249" s="1">
        <v>10.3832</v>
      </c>
      <c r="R249" s="50" t="s">
        <v>46</v>
      </c>
      <c r="S249" s="3">
        <v>1</v>
      </c>
      <c r="T249" s="1">
        <v>10.3832</v>
      </c>
      <c r="U249" s="103" t="s">
        <v>71</v>
      </c>
      <c r="V249" s="103" t="s">
        <v>472</v>
      </c>
      <c r="W249" s="6"/>
    </row>
    <row r="250" spans="1:23" ht="47.25" x14ac:dyDescent="0.25">
      <c r="A250" s="3">
        <v>161</v>
      </c>
      <c r="B250" s="102">
        <v>44120</v>
      </c>
      <c r="N250" s="48" t="s">
        <v>37</v>
      </c>
      <c r="P250" s="103" t="s">
        <v>438</v>
      </c>
      <c r="Q250" s="1">
        <v>37</v>
      </c>
      <c r="R250" s="50" t="s">
        <v>46</v>
      </c>
      <c r="S250" s="3">
        <v>1</v>
      </c>
      <c r="T250" s="1">
        <v>37</v>
      </c>
      <c r="U250" s="103" t="s">
        <v>74</v>
      </c>
      <c r="V250" s="103" t="s">
        <v>473</v>
      </c>
      <c r="W250" s="6"/>
    </row>
    <row r="251" spans="1:23" ht="47.25" x14ac:dyDescent="0.25">
      <c r="A251" s="3">
        <v>162</v>
      </c>
      <c r="B251" s="103" t="s">
        <v>418</v>
      </c>
      <c r="N251" s="48" t="s">
        <v>37</v>
      </c>
      <c r="P251" s="103" t="s">
        <v>439</v>
      </c>
      <c r="Q251" s="1">
        <v>40</v>
      </c>
      <c r="R251" s="50" t="s">
        <v>46</v>
      </c>
      <c r="S251" s="3">
        <v>1</v>
      </c>
      <c r="T251" s="1">
        <v>40</v>
      </c>
      <c r="U251" s="103" t="s">
        <v>474</v>
      </c>
      <c r="V251" s="103" t="s">
        <v>475</v>
      </c>
      <c r="W251" s="6"/>
    </row>
    <row r="252" spans="1:23" ht="47.25" x14ac:dyDescent="0.25">
      <c r="A252" s="3">
        <v>163</v>
      </c>
      <c r="B252" s="103" t="s">
        <v>419</v>
      </c>
      <c r="N252" s="48" t="s">
        <v>37</v>
      </c>
      <c r="P252" s="103" t="s">
        <v>440</v>
      </c>
      <c r="Q252" s="1">
        <v>10</v>
      </c>
      <c r="R252" s="50" t="s">
        <v>46</v>
      </c>
      <c r="S252" s="3">
        <v>1</v>
      </c>
      <c r="T252" s="1">
        <v>10</v>
      </c>
      <c r="U252" s="103" t="s">
        <v>476</v>
      </c>
      <c r="V252" s="103" t="s">
        <v>477</v>
      </c>
      <c r="W252" s="6"/>
    </row>
    <row r="253" spans="1:23" ht="31.5" x14ac:dyDescent="0.25">
      <c r="A253" s="3">
        <v>164</v>
      </c>
      <c r="B253" s="102">
        <v>44123</v>
      </c>
      <c r="N253" s="48" t="s">
        <v>37</v>
      </c>
      <c r="P253" s="103" t="s">
        <v>441</v>
      </c>
      <c r="Q253" s="1">
        <v>76</v>
      </c>
      <c r="R253" s="50" t="s">
        <v>46</v>
      </c>
      <c r="S253" s="3">
        <v>1</v>
      </c>
      <c r="T253" s="1">
        <v>76</v>
      </c>
      <c r="U253" s="103" t="s">
        <v>71</v>
      </c>
      <c r="V253" s="103" t="s">
        <v>478</v>
      </c>
      <c r="W253" s="6"/>
    </row>
    <row r="254" spans="1:23" ht="31.5" x14ac:dyDescent="0.25">
      <c r="A254" s="3">
        <v>165</v>
      </c>
      <c r="B254" s="102">
        <v>44123</v>
      </c>
      <c r="N254" s="48" t="s">
        <v>37</v>
      </c>
      <c r="P254" s="103" t="s">
        <v>441</v>
      </c>
      <c r="Q254" s="1">
        <v>80</v>
      </c>
      <c r="R254" s="50" t="s">
        <v>46</v>
      </c>
      <c r="S254" s="3">
        <v>1</v>
      </c>
      <c r="T254" s="1">
        <v>80</v>
      </c>
      <c r="U254" s="103" t="s">
        <v>71</v>
      </c>
      <c r="V254" s="103" t="s">
        <v>479</v>
      </c>
      <c r="W254" s="6"/>
    </row>
    <row r="255" spans="1:23" ht="63" x14ac:dyDescent="0.25">
      <c r="A255" s="3">
        <v>166</v>
      </c>
      <c r="B255" s="102">
        <v>44123</v>
      </c>
      <c r="N255" s="48" t="s">
        <v>37</v>
      </c>
      <c r="P255" s="103" t="s">
        <v>442</v>
      </c>
      <c r="Q255" s="1">
        <v>99.915999999999997</v>
      </c>
      <c r="R255" s="50" t="s">
        <v>46</v>
      </c>
      <c r="S255" s="3">
        <v>1</v>
      </c>
      <c r="T255" s="1">
        <v>99.915999999999997</v>
      </c>
      <c r="U255" s="103" t="s">
        <v>70</v>
      </c>
      <c r="V255" s="103" t="s">
        <v>480</v>
      </c>
      <c r="W255" s="6"/>
    </row>
    <row r="256" spans="1:23" ht="47.25" x14ac:dyDescent="0.25">
      <c r="A256" s="3">
        <v>167</v>
      </c>
      <c r="B256" s="102">
        <v>44126</v>
      </c>
      <c r="N256" s="48" t="s">
        <v>37</v>
      </c>
      <c r="P256" s="47" t="s">
        <v>443</v>
      </c>
      <c r="Q256" s="1">
        <v>56.912999999999997</v>
      </c>
      <c r="R256" s="50" t="s">
        <v>46</v>
      </c>
      <c r="S256" s="3">
        <v>1</v>
      </c>
      <c r="T256" s="1">
        <v>56.912999999999997</v>
      </c>
      <c r="U256" s="103" t="s">
        <v>73</v>
      </c>
      <c r="V256" s="103" t="s">
        <v>481</v>
      </c>
      <c r="W256" s="6"/>
    </row>
    <row r="257" spans="1:23" ht="47.25" x14ac:dyDescent="0.25">
      <c r="A257" s="3">
        <v>168</v>
      </c>
      <c r="B257" s="102">
        <v>44126</v>
      </c>
      <c r="N257" s="48" t="s">
        <v>37</v>
      </c>
      <c r="P257" s="103" t="s">
        <v>444</v>
      </c>
      <c r="Q257" s="1">
        <v>53.3172</v>
      </c>
      <c r="R257" s="50" t="s">
        <v>46</v>
      </c>
      <c r="S257" s="3">
        <v>1</v>
      </c>
      <c r="T257" s="1">
        <v>53.3172</v>
      </c>
      <c r="U257" s="103" t="s">
        <v>71</v>
      </c>
      <c r="V257" s="103" t="s">
        <v>482</v>
      </c>
      <c r="W257" s="6"/>
    </row>
    <row r="258" spans="1:23" ht="63" x14ac:dyDescent="0.25">
      <c r="A258" s="3">
        <v>169</v>
      </c>
      <c r="B258" s="102">
        <v>44127</v>
      </c>
      <c r="N258" s="48" t="s">
        <v>37</v>
      </c>
      <c r="P258" s="103" t="s">
        <v>445</v>
      </c>
      <c r="Q258" s="1">
        <v>53.3172</v>
      </c>
      <c r="R258" s="50" t="s">
        <v>46</v>
      </c>
      <c r="S258" s="3">
        <v>1</v>
      </c>
      <c r="T258" s="1">
        <v>53.3172</v>
      </c>
      <c r="U258" s="103" t="s">
        <v>71</v>
      </c>
      <c r="V258" s="103" t="s">
        <v>483</v>
      </c>
      <c r="W258" s="6"/>
    </row>
    <row r="259" spans="1:23" ht="47.25" x14ac:dyDescent="0.25">
      <c r="A259" s="3">
        <v>170</v>
      </c>
      <c r="B259" s="103" t="s">
        <v>420</v>
      </c>
      <c r="N259" s="48" t="s">
        <v>37</v>
      </c>
      <c r="P259" s="103" t="s">
        <v>446</v>
      </c>
      <c r="Q259" s="1">
        <v>99.99</v>
      </c>
      <c r="R259" s="50" t="s">
        <v>46</v>
      </c>
      <c r="S259" s="3">
        <v>1</v>
      </c>
      <c r="T259" s="1">
        <v>99.99</v>
      </c>
      <c r="U259" s="103" t="s">
        <v>484</v>
      </c>
      <c r="V259" s="103" t="s">
        <v>485</v>
      </c>
      <c r="W259" s="6"/>
    </row>
    <row r="260" spans="1:23" ht="47.25" x14ac:dyDescent="0.25">
      <c r="A260" s="3">
        <v>171</v>
      </c>
      <c r="B260" s="102">
        <v>44132</v>
      </c>
      <c r="N260" s="48" t="s">
        <v>37</v>
      </c>
      <c r="P260" s="103" t="s">
        <v>447</v>
      </c>
      <c r="Q260" s="1">
        <v>60.936999999999998</v>
      </c>
      <c r="R260" s="50" t="s">
        <v>46</v>
      </c>
      <c r="S260" s="3">
        <v>1</v>
      </c>
      <c r="T260" s="1">
        <v>60.936999999999998</v>
      </c>
      <c r="U260" s="103" t="s">
        <v>70</v>
      </c>
      <c r="V260" s="103" t="s">
        <v>486</v>
      </c>
      <c r="W260" s="6"/>
    </row>
    <row r="261" spans="1:23" ht="47.25" x14ac:dyDescent="0.25">
      <c r="A261" s="3">
        <v>172</v>
      </c>
      <c r="B261" s="102">
        <v>44132</v>
      </c>
      <c r="N261" s="48" t="s">
        <v>37</v>
      </c>
      <c r="P261" s="103" t="s">
        <v>448</v>
      </c>
      <c r="Q261" s="1">
        <v>42.395000000000003</v>
      </c>
      <c r="R261" s="50" t="s">
        <v>46</v>
      </c>
      <c r="S261" s="3">
        <v>1</v>
      </c>
      <c r="T261" s="1">
        <v>42.395000000000003</v>
      </c>
      <c r="U261" s="103" t="s">
        <v>70</v>
      </c>
      <c r="V261" s="103" t="s">
        <v>487</v>
      </c>
      <c r="W261" s="6"/>
    </row>
    <row r="262" spans="1:23" ht="47.25" x14ac:dyDescent="0.25">
      <c r="A262" s="3">
        <v>173</v>
      </c>
      <c r="B262" s="102">
        <v>44132</v>
      </c>
      <c r="N262" s="48" t="s">
        <v>37</v>
      </c>
      <c r="P262" s="103" t="s">
        <v>449</v>
      </c>
      <c r="Q262" s="1">
        <v>42.534999999999997</v>
      </c>
      <c r="R262" s="50" t="s">
        <v>46</v>
      </c>
      <c r="S262" s="3">
        <v>1</v>
      </c>
      <c r="T262" s="1">
        <v>42.534999999999997</v>
      </c>
      <c r="U262" s="103" t="s">
        <v>70</v>
      </c>
      <c r="V262" s="103" t="s">
        <v>488</v>
      </c>
      <c r="W262" s="6"/>
    </row>
    <row r="263" spans="1:23" ht="47.25" x14ac:dyDescent="0.25">
      <c r="A263" s="3">
        <v>174</v>
      </c>
      <c r="B263" s="102">
        <v>44132</v>
      </c>
      <c r="N263" s="48" t="s">
        <v>37</v>
      </c>
      <c r="P263" s="103" t="s">
        <v>450</v>
      </c>
      <c r="Q263" s="47">
        <v>51.933999999999997</v>
      </c>
      <c r="R263" s="50" t="s">
        <v>46</v>
      </c>
      <c r="S263" s="3">
        <v>1</v>
      </c>
      <c r="T263" s="47">
        <v>51.933999999999997</v>
      </c>
      <c r="U263" s="103" t="s">
        <v>70</v>
      </c>
      <c r="V263" s="103" t="s">
        <v>489</v>
      </c>
      <c r="W263" s="6"/>
    </row>
    <row r="264" spans="1:23" ht="31.5" x14ac:dyDescent="0.25">
      <c r="A264" s="3">
        <v>175</v>
      </c>
      <c r="B264" s="102">
        <v>44133</v>
      </c>
      <c r="N264" s="48" t="s">
        <v>37</v>
      </c>
      <c r="P264" s="103" t="s">
        <v>451</v>
      </c>
      <c r="Q264" s="47">
        <v>20.8</v>
      </c>
      <c r="R264" s="50" t="s">
        <v>46</v>
      </c>
      <c r="S264" s="3">
        <v>1</v>
      </c>
      <c r="T264" s="47">
        <v>20.8</v>
      </c>
      <c r="U264" s="103" t="s">
        <v>490</v>
      </c>
      <c r="V264" s="103" t="s">
        <v>491</v>
      </c>
      <c r="W264" s="6"/>
    </row>
    <row r="265" spans="1:23" ht="47.25" x14ac:dyDescent="0.25">
      <c r="A265" s="3">
        <v>176</v>
      </c>
      <c r="B265" s="103" t="s">
        <v>421</v>
      </c>
      <c r="N265" s="48" t="s">
        <v>37</v>
      </c>
      <c r="P265" s="103" t="s">
        <v>452</v>
      </c>
      <c r="Q265" s="47">
        <v>22</v>
      </c>
      <c r="R265" s="50" t="s">
        <v>46</v>
      </c>
      <c r="S265" s="3">
        <v>1</v>
      </c>
      <c r="T265" s="47">
        <v>22</v>
      </c>
      <c r="U265" s="103" t="s">
        <v>74</v>
      </c>
      <c r="V265" s="103" t="s">
        <v>492</v>
      </c>
      <c r="W265" s="6"/>
    </row>
    <row r="266" spans="1:23" ht="31.5" x14ac:dyDescent="0.25">
      <c r="A266" s="3">
        <v>177</v>
      </c>
      <c r="B266" s="102">
        <v>44133</v>
      </c>
      <c r="N266" s="48" t="s">
        <v>37</v>
      </c>
      <c r="P266" s="104" t="s">
        <v>453</v>
      </c>
      <c r="Q266" s="47">
        <v>99.85</v>
      </c>
      <c r="R266" s="50" t="s">
        <v>46</v>
      </c>
      <c r="S266" s="3">
        <v>1</v>
      </c>
      <c r="T266" s="47">
        <v>99.85</v>
      </c>
      <c r="U266" s="103" t="s">
        <v>72</v>
      </c>
      <c r="V266" s="103" t="s">
        <v>493</v>
      </c>
      <c r="W266" s="6"/>
    </row>
    <row r="267" spans="1:23" ht="63" x14ac:dyDescent="0.25">
      <c r="A267" s="3">
        <v>178</v>
      </c>
      <c r="B267" s="102">
        <v>44134</v>
      </c>
      <c r="N267" s="48" t="s">
        <v>37</v>
      </c>
      <c r="P267" s="103" t="s">
        <v>454</v>
      </c>
      <c r="Q267" s="47">
        <v>35.837000000000003</v>
      </c>
      <c r="R267" s="50" t="s">
        <v>46</v>
      </c>
      <c r="S267" s="3">
        <v>1</v>
      </c>
      <c r="T267" s="47">
        <v>35.837000000000003</v>
      </c>
      <c r="U267" s="103" t="s">
        <v>494</v>
      </c>
      <c r="V267" s="103" t="s">
        <v>495</v>
      </c>
      <c r="W267" s="6"/>
    </row>
    <row r="268" spans="1:23" ht="78.75" x14ac:dyDescent="0.25">
      <c r="A268" s="3">
        <v>179</v>
      </c>
      <c r="B268" s="105">
        <v>44106</v>
      </c>
      <c r="N268" s="48" t="s">
        <v>37</v>
      </c>
      <c r="P268" s="20" t="s">
        <v>496</v>
      </c>
      <c r="Q268" s="47">
        <v>9</v>
      </c>
      <c r="R268" s="50" t="s">
        <v>46</v>
      </c>
      <c r="S268" s="3">
        <v>1</v>
      </c>
      <c r="T268" s="47">
        <v>9</v>
      </c>
      <c r="U268" s="20" t="s">
        <v>76</v>
      </c>
      <c r="V268" s="20" t="s">
        <v>511</v>
      </c>
      <c r="W268" s="6"/>
    </row>
    <row r="269" spans="1:23" ht="47.25" x14ac:dyDescent="0.25">
      <c r="A269" s="3">
        <v>180</v>
      </c>
      <c r="B269" s="105">
        <v>44106</v>
      </c>
      <c r="N269" s="48" t="s">
        <v>37</v>
      </c>
      <c r="P269" s="20" t="s">
        <v>497</v>
      </c>
      <c r="Q269" s="47">
        <v>7.5</v>
      </c>
      <c r="R269" s="50" t="s">
        <v>46</v>
      </c>
      <c r="S269" s="3">
        <v>1</v>
      </c>
      <c r="T269" s="47">
        <v>7.5</v>
      </c>
      <c r="U269" s="20" t="s">
        <v>75</v>
      </c>
      <c r="V269" s="20" t="s">
        <v>512</v>
      </c>
      <c r="W269" s="6"/>
    </row>
    <row r="270" spans="1:23" ht="47.25" x14ac:dyDescent="0.25">
      <c r="A270" s="3">
        <v>181</v>
      </c>
      <c r="B270" s="105">
        <v>44106</v>
      </c>
      <c r="N270" s="48" t="s">
        <v>37</v>
      </c>
      <c r="P270" s="20" t="s">
        <v>498</v>
      </c>
      <c r="Q270" s="47">
        <v>9</v>
      </c>
      <c r="R270" s="50" t="s">
        <v>46</v>
      </c>
      <c r="S270" s="3">
        <v>1</v>
      </c>
      <c r="T270" s="47">
        <v>9</v>
      </c>
      <c r="U270" s="20" t="s">
        <v>75</v>
      </c>
      <c r="V270" s="20" t="s">
        <v>513</v>
      </c>
      <c r="W270" s="6"/>
    </row>
    <row r="271" spans="1:23" ht="63" x14ac:dyDescent="0.25">
      <c r="A271" s="3">
        <v>182</v>
      </c>
      <c r="B271" s="105">
        <v>44106</v>
      </c>
      <c r="N271" s="48" t="s">
        <v>37</v>
      </c>
      <c r="P271" s="20" t="s">
        <v>499</v>
      </c>
      <c r="Q271" s="47">
        <v>6.5</v>
      </c>
      <c r="R271" s="50" t="s">
        <v>46</v>
      </c>
      <c r="S271" s="3">
        <v>1</v>
      </c>
      <c r="T271" s="47">
        <v>6.5</v>
      </c>
      <c r="U271" s="20" t="s">
        <v>514</v>
      </c>
      <c r="V271" s="20" t="s">
        <v>515</v>
      </c>
      <c r="W271" s="6"/>
    </row>
    <row r="272" spans="1:23" ht="47.25" x14ac:dyDescent="0.25">
      <c r="A272" s="3">
        <v>183</v>
      </c>
      <c r="B272" s="105">
        <v>44106</v>
      </c>
      <c r="N272" s="48" t="s">
        <v>37</v>
      </c>
      <c r="P272" s="20" t="s">
        <v>500</v>
      </c>
      <c r="Q272" s="47">
        <v>6.5</v>
      </c>
      <c r="R272" s="50" t="s">
        <v>46</v>
      </c>
      <c r="S272" s="3">
        <v>1</v>
      </c>
      <c r="T272" s="47">
        <v>6.5</v>
      </c>
      <c r="U272" s="20" t="s">
        <v>75</v>
      </c>
      <c r="V272" s="20" t="s">
        <v>516</v>
      </c>
      <c r="W272" s="6"/>
    </row>
    <row r="273" spans="1:23" ht="47.25" x14ac:dyDescent="0.25">
      <c r="A273" s="3">
        <v>184</v>
      </c>
      <c r="B273" s="105">
        <v>44106</v>
      </c>
      <c r="N273" s="48" t="s">
        <v>37</v>
      </c>
      <c r="P273" s="20" t="s">
        <v>501</v>
      </c>
      <c r="Q273" s="47">
        <v>6.5</v>
      </c>
      <c r="R273" s="50" t="s">
        <v>46</v>
      </c>
      <c r="S273" s="3">
        <v>1</v>
      </c>
      <c r="T273" s="47">
        <v>6.5</v>
      </c>
      <c r="U273" s="20" t="s">
        <v>75</v>
      </c>
      <c r="V273" s="20" t="s">
        <v>517</v>
      </c>
      <c r="W273" s="6"/>
    </row>
    <row r="274" spans="1:23" ht="47.25" x14ac:dyDescent="0.25">
      <c r="A274" s="3">
        <v>185</v>
      </c>
      <c r="B274" s="105">
        <v>44106</v>
      </c>
      <c r="N274" s="48" t="s">
        <v>37</v>
      </c>
      <c r="P274" s="20" t="s">
        <v>502</v>
      </c>
      <c r="Q274" s="47">
        <v>6.5</v>
      </c>
      <c r="R274" s="50" t="s">
        <v>46</v>
      </c>
      <c r="S274" s="3">
        <v>1</v>
      </c>
      <c r="T274" s="47">
        <v>6.5</v>
      </c>
      <c r="U274" s="20" t="s">
        <v>75</v>
      </c>
      <c r="V274" s="20" t="s">
        <v>518</v>
      </c>
      <c r="W274" s="6"/>
    </row>
    <row r="275" spans="1:23" ht="78.75" x14ac:dyDescent="0.25">
      <c r="A275" s="3">
        <v>186</v>
      </c>
      <c r="B275" s="105">
        <v>44112</v>
      </c>
      <c r="N275" s="48" t="s">
        <v>37</v>
      </c>
      <c r="P275" s="20" t="s">
        <v>503</v>
      </c>
      <c r="Q275" s="47">
        <v>5.5</v>
      </c>
      <c r="R275" s="50" t="s">
        <v>46</v>
      </c>
      <c r="S275" s="3">
        <v>1</v>
      </c>
      <c r="T275" s="47">
        <v>5.5</v>
      </c>
      <c r="U275" s="20" t="s">
        <v>519</v>
      </c>
      <c r="V275" s="20" t="s">
        <v>520</v>
      </c>
      <c r="W275" s="6"/>
    </row>
    <row r="276" spans="1:23" ht="47.25" x14ac:dyDescent="0.25">
      <c r="A276" s="3">
        <v>187</v>
      </c>
      <c r="B276" s="105">
        <v>44119</v>
      </c>
      <c r="N276" s="48" t="s">
        <v>37</v>
      </c>
      <c r="P276" s="20" t="s">
        <v>504</v>
      </c>
      <c r="Q276" s="47">
        <v>99.998999999999995</v>
      </c>
      <c r="R276" s="50" t="s">
        <v>46</v>
      </c>
      <c r="S276" s="3">
        <v>1</v>
      </c>
      <c r="T276" s="47">
        <v>99.998999999999995</v>
      </c>
      <c r="U276" s="20" t="s">
        <v>521</v>
      </c>
      <c r="V276" s="20" t="s">
        <v>522</v>
      </c>
      <c r="W276" s="6"/>
    </row>
    <row r="277" spans="1:23" ht="47.25" x14ac:dyDescent="0.25">
      <c r="A277" s="3">
        <v>188</v>
      </c>
      <c r="B277" s="105">
        <v>44119</v>
      </c>
      <c r="N277" s="48" t="s">
        <v>37</v>
      </c>
      <c r="P277" s="20" t="s">
        <v>505</v>
      </c>
      <c r="Q277" s="47">
        <v>99.992999999999995</v>
      </c>
      <c r="R277" s="50" t="s">
        <v>46</v>
      </c>
      <c r="S277" s="3">
        <v>1</v>
      </c>
      <c r="T277" s="47">
        <v>99.992999999999995</v>
      </c>
      <c r="U277" s="20" t="s">
        <v>521</v>
      </c>
      <c r="V277" s="20" t="s">
        <v>523</v>
      </c>
      <c r="W277" s="6"/>
    </row>
    <row r="278" spans="1:23" ht="47.25" x14ac:dyDescent="0.25">
      <c r="A278" s="3">
        <v>189</v>
      </c>
      <c r="B278" s="105">
        <v>44123</v>
      </c>
      <c r="N278" s="48" t="s">
        <v>37</v>
      </c>
      <c r="P278" s="20" t="s">
        <v>497</v>
      </c>
      <c r="Q278" s="47">
        <v>9</v>
      </c>
      <c r="R278" s="50" t="s">
        <v>46</v>
      </c>
      <c r="S278" s="3">
        <v>1</v>
      </c>
      <c r="T278" s="47">
        <v>9</v>
      </c>
      <c r="U278" s="20" t="s">
        <v>521</v>
      </c>
      <c r="V278" s="20" t="s">
        <v>524</v>
      </c>
      <c r="W278" s="6"/>
    </row>
    <row r="279" spans="1:23" ht="47.25" x14ac:dyDescent="0.25">
      <c r="A279" s="3">
        <v>190</v>
      </c>
      <c r="B279" s="105">
        <v>44123</v>
      </c>
      <c r="N279" s="48" t="s">
        <v>37</v>
      </c>
      <c r="P279" s="20" t="s">
        <v>499</v>
      </c>
      <c r="Q279" s="47">
        <v>9</v>
      </c>
      <c r="R279" s="50" t="s">
        <v>46</v>
      </c>
      <c r="S279" s="3">
        <v>1</v>
      </c>
      <c r="T279" s="47">
        <v>9</v>
      </c>
      <c r="U279" s="20" t="s">
        <v>521</v>
      </c>
      <c r="V279" s="20" t="s">
        <v>525</v>
      </c>
      <c r="W279" s="6"/>
    </row>
    <row r="280" spans="1:23" ht="47.25" x14ac:dyDescent="0.25">
      <c r="A280" s="3">
        <v>191</v>
      </c>
      <c r="B280" s="105">
        <v>44123</v>
      </c>
      <c r="N280" s="48" t="s">
        <v>37</v>
      </c>
      <c r="P280" s="20" t="s">
        <v>498</v>
      </c>
      <c r="Q280" s="47">
        <v>9</v>
      </c>
      <c r="R280" s="50" t="s">
        <v>46</v>
      </c>
      <c r="S280" s="3">
        <v>1</v>
      </c>
      <c r="T280" s="47">
        <v>9</v>
      </c>
      <c r="U280" s="20" t="s">
        <v>521</v>
      </c>
      <c r="V280" s="20" t="s">
        <v>526</v>
      </c>
      <c r="W280" s="6"/>
    </row>
    <row r="281" spans="1:23" ht="47.25" x14ac:dyDescent="0.25">
      <c r="A281" s="3">
        <v>192</v>
      </c>
      <c r="B281" s="105">
        <v>44123</v>
      </c>
      <c r="N281" s="48" t="s">
        <v>37</v>
      </c>
      <c r="P281" s="20" t="s">
        <v>506</v>
      </c>
      <c r="Q281" s="47">
        <v>9</v>
      </c>
      <c r="R281" s="50" t="s">
        <v>46</v>
      </c>
      <c r="S281" s="3">
        <v>1</v>
      </c>
      <c r="T281" s="47">
        <v>9</v>
      </c>
      <c r="U281" s="20" t="s">
        <v>521</v>
      </c>
      <c r="V281" s="20" t="s">
        <v>527</v>
      </c>
      <c r="W281" s="6"/>
    </row>
    <row r="282" spans="1:23" ht="47.25" x14ac:dyDescent="0.25">
      <c r="A282" s="3">
        <v>193</v>
      </c>
      <c r="B282" s="105">
        <v>44123</v>
      </c>
      <c r="N282" s="48" t="s">
        <v>37</v>
      </c>
      <c r="P282" s="20" t="s">
        <v>501</v>
      </c>
      <c r="Q282" s="47">
        <v>9</v>
      </c>
      <c r="R282" s="50" t="s">
        <v>46</v>
      </c>
      <c r="S282" s="3">
        <v>1</v>
      </c>
      <c r="T282" s="47">
        <v>9</v>
      </c>
      <c r="U282" s="20" t="s">
        <v>521</v>
      </c>
      <c r="V282" s="20" t="s">
        <v>528</v>
      </c>
      <c r="W282" s="6"/>
    </row>
    <row r="283" spans="1:23" ht="47.25" x14ac:dyDescent="0.25">
      <c r="A283" s="3">
        <v>194</v>
      </c>
      <c r="B283" s="119">
        <v>44123</v>
      </c>
      <c r="N283" s="48" t="s">
        <v>37</v>
      </c>
      <c r="P283" s="120" t="s">
        <v>507</v>
      </c>
      <c r="Q283" s="47">
        <v>9</v>
      </c>
      <c r="R283" s="50" t="s">
        <v>46</v>
      </c>
      <c r="S283" s="3">
        <v>1</v>
      </c>
      <c r="T283" s="47">
        <v>9</v>
      </c>
      <c r="U283" s="120" t="s">
        <v>75</v>
      </c>
      <c r="V283" s="120" t="s">
        <v>529</v>
      </c>
      <c r="W283" s="6"/>
    </row>
    <row r="284" spans="1:23" ht="78.75" x14ac:dyDescent="0.25">
      <c r="A284" s="3">
        <v>196</v>
      </c>
      <c r="B284" s="105">
        <v>44133</v>
      </c>
      <c r="N284" s="48" t="s">
        <v>37</v>
      </c>
      <c r="P284" s="20" t="s">
        <v>508</v>
      </c>
      <c r="Q284" s="47">
        <v>4.3</v>
      </c>
      <c r="R284" s="50" t="s">
        <v>46</v>
      </c>
      <c r="S284" s="3">
        <v>1</v>
      </c>
      <c r="T284" s="47">
        <v>4.3</v>
      </c>
      <c r="U284" s="20" t="s">
        <v>76</v>
      </c>
      <c r="V284" s="20" t="s">
        <v>530</v>
      </c>
      <c r="W284" s="6"/>
    </row>
    <row r="285" spans="1:23" ht="78.75" x14ac:dyDescent="0.25">
      <c r="A285" s="3">
        <v>197</v>
      </c>
      <c r="B285" s="105">
        <v>44133</v>
      </c>
      <c r="N285" s="48" t="s">
        <v>37</v>
      </c>
      <c r="P285" s="20" t="s">
        <v>509</v>
      </c>
      <c r="Q285" s="47">
        <v>4.3</v>
      </c>
      <c r="R285" s="50" t="s">
        <v>46</v>
      </c>
      <c r="S285" s="3">
        <v>1</v>
      </c>
      <c r="T285" s="47">
        <v>4.3</v>
      </c>
      <c r="U285" s="20" t="s">
        <v>76</v>
      </c>
      <c r="V285" s="20" t="s">
        <v>531</v>
      </c>
      <c r="W285" s="6"/>
    </row>
    <row r="286" spans="1:23" ht="78.75" x14ac:dyDescent="0.25">
      <c r="A286" s="3">
        <v>198</v>
      </c>
      <c r="B286" s="105">
        <v>44133</v>
      </c>
      <c r="N286" s="48" t="s">
        <v>37</v>
      </c>
      <c r="P286" s="20" t="s">
        <v>510</v>
      </c>
      <c r="Q286" s="47">
        <v>5.5</v>
      </c>
      <c r="R286" s="50" t="s">
        <v>46</v>
      </c>
      <c r="S286" s="3">
        <v>1</v>
      </c>
      <c r="T286" s="47">
        <v>5.5</v>
      </c>
      <c r="U286" s="20" t="s">
        <v>76</v>
      </c>
      <c r="V286" s="20" t="s">
        <v>532</v>
      </c>
      <c r="W286" s="6"/>
    </row>
    <row r="287" spans="1:23" ht="63" x14ac:dyDescent="0.25">
      <c r="A287" s="3">
        <v>199</v>
      </c>
      <c r="B287" s="117">
        <v>44103</v>
      </c>
      <c r="N287" s="48" t="s">
        <v>37</v>
      </c>
      <c r="P287" s="118" t="s">
        <v>43</v>
      </c>
      <c r="Q287" s="47">
        <v>18</v>
      </c>
      <c r="R287" s="50" t="s">
        <v>46</v>
      </c>
      <c r="S287" s="3">
        <v>1</v>
      </c>
      <c r="T287" s="47">
        <v>18</v>
      </c>
      <c r="U287" s="118" t="s">
        <v>52</v>
      </c>
      <c r="V287" s="118" t="s">
        <v>54</v>
      </c>
      <c r="W287" s="6"/>
    </row>
    <row r="288" spans="1:23" ht="47.25" x14ac:dyDescent="0.25">
      <c r="A288" s="3">
        <v>200</v>
      </c>
      <c r="B288" s="117">
        <v>44103</v>
      </c>
      <c r="N288" s="48" t="s">
        <v>37</v>
      </c>
      <c r="P288" s="118" t="s">
        <v>44</v>
      </c>
      <c r="Q288" s="30">
        <v>18</v>
      </c>
      <c r="R288" s="50" t="s">
        <v>46</v>
      </c>
      <c r="S288" s="3">
        <v>1</v>
      </c>
      <c r="T288" s="30">
        <v>18</v>
      </c>
      <c r="U288" s="118" t="s">
        <v>52</v>
      </c>
      <c r="V288" s="118" t="s">
        <v>55</v>
      </c>
      <c r="W288" s="6"/>
    </row>
    <row r="289" spans="1:23" ht="47.25" x14ac:dyDescent="0.25">
      <c r="A289" s="3">
        <v>201</v>
      </c>
      <c r="B289" s="117">
        <v>44084</v>
      </c>
      <c r="N289" s="48" t="s">
        <v>37</v>
      </c>
      <c r="P289" s="118" t="s">
        <v>45</v>
      </c>
      <c r="Q289" s="30">
        <v>10</v>
      </c>
      <c r="R289" s="50" t="s">
        <v>46</v>
      </c>
      <c r="S289" s="3">
        <v>1</v>
      </c>
      <c r="T289" s="30">
        <v>10</v>
      </c>
      <c r="U289" s="118" t="s">
        <v>53</v>
      </c>
      <c r="V289" s="118" t="s">
        <v>56</v>
      </c>
      <c r="W289" s="6"/>
    </row>
    <row r="290" spans="1:23" x14ac:dyDescent="0.25">
      <c r="A290" s="3">
        <v>202</v>
      </c>
      <c r="B290" s="117">
        <v>43980</v>
      </c>
      <c r="N290" s="48" t="s">
        <v>37</v>
      </c>
      <c r="P290" s="118" t="s">
        <v>533</v>
      </c>
      <c r="Q290" s="30">
        <v>32.92</v>
      </c>
      <c r="R290" s="50" t="s">
        <v>46</v>
      </c>
      <c r="S290" s="3">
        <v>1</v>
      </c>
      <c r="T290" s="30">
        <v>32.92</v>
      </c>
      <c r="U290" s="118" t="s">
        <v>537</v>
      </c>
      <c r="V290" s="118" t="s">
        <v>547</v>
      </c>
      <c r="W290" s="6"/>
    </row>
    <row r="291" spans="1:23" x14ac:dyDescent="0.25">
      <c r="A291" s="3">
        <v>203</v>
      </c>
      <c r="B291" s="117">
        <v>43980</v>
      </c>
      <c r="N291" s="48" t="s">
        <v>37</v>
      </c>
      <c r="P291" s="118" t="s">
        <v>533</v>
      </c>
      <c r="Q291" s="30">
        <v>47.95</v>
      </c>
      <c r="R291" s="50" t="s">
        <v>46</v>
      </c>
      <c r="S291" s="3">
        <v>1</v>
      </c>
      <c r="T291" s="30">
        <v>47.95</v>
      </c>
      <c r="U291" s="118" t="s">
        <v>537</v>
      </c>
      <c r="V291" s="118" t="s">
        <v>548</v>
      </c>
      <c r="W291" s="6"/>
    </row>
    <row r="292" spans="1:23" x14ac:dyDescent="0.25">
      <c r="A292" s="3">
        <v>204</v>
      </c>
      <c r="B292" s="117">
        <v>44105</v>
      </c>
      <c r="N292" s="48" t="s">
        <v>37</v>
      </c>
      <c r="P292" s="118" t="s">
        <v>533</v>
      </c>
      <c r="Q292" s="30">
        <v>92.230999999999995</v>
      </c>
      <c r="R292" s="50" t="s">
        <v>46</v>
      </c>
      <c r="S292" s="3">
        <v>1</v>
      </c>
      <c r="T292" s="30">
        <v>92.230999999999995</v>
      </c>
      <c r="U292" s="118" t="s">
        <v>47</v>
      </c>
      <c r="V292" s="118" t="s">
        <v>549</v>
      </c>
      <c r="W292" s="6"/>
    </row>
    <row r="293" spans="1:23" x14ac:dyDescent="0.25">
      <c r="A293" s="3">
        <v>205</v>
      </c>
      <c r="B293" s="117">
        <v>44105</v>
      </c>
      <c r="N293" s="48" t="s">
        <v>37</v>
      </c>
      <c r="P293" s="118" t="s">
        <v>533</v>
      </c>
      <c r="Q293" s="30">
        <v>95.652000000000001</v>
      </c>
      <c r="R293" s="50" t="s">
        <v>46</v>
      </c>
      <c r="S293" s="3">
        <v>1</v>
      </c>
      <c r="T293" s="30">
        <v>95.652000000000001</v>
      </c>
      <c r="U293" s="118" t="s">
        <v>47</v>
      </c>
      <c r="V293" s="118" t="s">
        <v>550</v>
      </c>
      <c r="W293" s="6"/>
    </row>
    <row r="294" spans="1:23" x14ac:dyDescent="0.25">
      <c r="A294" s="3">
        <v>206</v>
      </c>
      <c r="B294" s="117">
        <v>44105</v>
      </c>
      <c r="N294" s="48" t="s">
        <v>37</v>
      </c>
      <c r="P294" s="118" t="s">
        <v>533</v>
      </c>
      <c r="Q294" s="30">
        <v>91.94</v>
      </c>
      <c r="R294" s="50" t="s">
        <v>46</v>
      </c>
      <c r="S294" s="3">
        <v>1</v>
      </c>
      <c r="T294" s="30">
        <v>91.94</v>
      </c>
      <c r="U294" s="118" t="s">
        <v>538</v>
      </c>
      <c r="V294" s="118"/>
      <c r="W294" s="6"/>
    </row>
    <row r="295" spans="1:23" ht="31.5" x14ac:dyDescent="0.25">
      <c r="A295" s="3">
        <v>207</v>
      </c>
      <c r="B295" s="117">
        <v>44119</v>
      </c>
      <c r="N295" s="48" t="s">
        <v>37</v>
      </c>
      <c r="P295" s="118" t="s">
        <v>533</v>
      </c>
      <c r="Q295" s="30">
        <v>55.275730000000003</v>
      </c>
      <c r="R295" s="50" t="s">
        <v>46</v>
      </c>
      <c r="S295" s="3">
        <v>1</v>
      </c>
      <c r="T295" s="30">
        <v>55.275730000000003</v>
      </c>
      <c r="U295" s="118" t="s">
        <v>539</v>
      </c>
      <c r="V295" s="118" t="s">
        <v>551</v>
      </c>
      <c r="W295" s="6"/>
    </row>
    <row r="296" spans="1:23" ht="47.25" x14ac:dyDescent="0.25">
      <c r="A296" s="3">
        <v>208</v>
      </c>
      <c r="B296" s="117">
        <v>44105</v>
      </c>
      <c r="N296" s="48" t="s">
        <v>37</v>
      </c>
      <c r="P296" s="118" t="s">
        <v>533</v>
      </c>
      <c r="Q296" s="30">
        <v>30.5</v>
      </c>
      <c r="R296" s="50" t="s">
        <v>46</v>
      </c>
      <c r="S296" s="3">
        <v>1</v>
      </c>
      <c r="T296" s="30">
        <v>30.5</v>
      </c>
      <c r="U296" s="118" t="s">
        <v>50</v>
      </c>
      <c r="V296" s="118" t="s">
        <v>552</v>
      </c>
      <c r="W296" s="6"/>
    </row>
    <row r="297" spans="1:23" x14ac:dyDescent="0.25">
      <c r="A297" s="3">
        <v>209</v>
      </c>
      <c r="B297" s="117">
        <v>44116</v>
      </c>
      <c r="N297" s="48" t="s">
        <v>37</v>
      </c>
      <c r="P297" s="118" t="s">
        <v>534</v>
      </c>
      <c r="Q297" s="30">
        <v>45.225070000000002</v>
      </c>
      <c r="R297" s="50" t="s">
        <v>46</v>
      </c>
      <c r="S297" s="3">
        <v>1</v>
      </c>
      <c r="T297" s="30">
        <v>45.225070000000002</v>
      </c>
      <c r="U297" s="118" t="s">
        <v>47</v>
      </c>
      <c r="V297" s="118" t="s">
        <v>553</v>
      </c>
      <c r="W297" s="6"/>
    </row>
    <row r="298" spans="1:23" x14ac:dyDescent="0.25">
      <c r="A298" s="3">
        <v>210</v>
      </c>
      <c r="B298" s="117">
        <v>44124</v>
      </c>
      <c r="N298" s="48" t="s">
        <v>37</v>
      </c>
      <c r="P298" s="118" t="s">
        <v>533</v>
      </c>
      <c r="Q298" s="30">
        <v>95</v>
      </c>
      <c r="R298" s="50" t="s">
        <v>46</v>
      </c>
      <c r="S298" s="3">
        <v>1</v>
      </c>
      <c r="T298" s="30">
        <v>95</v>
      </c>
      <c r="U298" s="118" t="s">
        <v>540</v>
      </c>
      <c r="V298" s="118" t="s">
        <v>554</v>
      </c>
      <c r="W298" s="6"/>
    </row>
    <row r="299" spans="1:23" x14ac:dyDescent="0.25">
      <c r="A299" s="3">
        <v>211</v>
      </c>
      <c r="B299" s="117">
        <v>44105</v>
      </c>
      <c r="N299" s="48" t="s">
        <v>37</v>
      </c>
      <c r="P299" s="118" t="s">
        <v>534</v>
      </c>
      <c r="Q299" s="30">
        <v>39.6</v>
      </c>
      <c r="R299" s="50" t="s">
        <v>46</v>
      </c>
      <c r="S299" s="3">
        <v>1</v>
      </c>
      <c r="T299" s="30">
        <v>39.6</v>
      </c>
      <c r="U299" s="118" t="s">
        <v>47</v>
      </c>
      <c r="V299" s="118" t="s">
        <v>555</v>
      </c>
      <c r="W299" s="6"/>
    </row>
    <row r="300" spans="1:23" x14ac:dyDescent="0.25">
      <c r="A300" s="3">
        <v>212</v>
      </c>
      <c r="B300" s="117">
        <v>44134</v>
      </c>
      <c r="N300" s="48" t="s">
        <v>37</v>
      </c>
      <c r="P300" s="118" t="s">
        <v>534</v>
      </c>
      <c r="Q300" s="30">
        <v>62.863730000000004</v>
      </c>
      <c r="R300" s="50" t="s">
        <v>46</v>
      </c>
      <c r="S300" s="3">
        <v>1</v>
      </c>
      <c r="T300" s="30">
        <v>62.863730000000004</v>
      </c>
      <c r="U300" s="118" t="s">
        <v>47</v>
      </c>
      <c r="V300" s="118" t="s">
        <v>556</v>
      </c>
      <c r="W300" s="6"/>
    </row>
    <row r="301" spans="1:23" x14ac:dyDescent="0.25">
      <c r="A301" s="3">
        <v>213</v>
      </c>
      <c r="B301" s="117">
        <v>44126</v>
      </c>
      <c r="N301" s="48" t="s">
        <v>37</v>
      </c>
      <c r="P301" s="118" t="s">
        <v>534</v>
      </c>
      <c r="Q301" s="30">
        <v>85.344850000000008</v>
      </c>
      <c r="R301" s="50" t="s">
        <v>46</v>
      </c>
      <c r="S301" s="3">
        <v>1</v>
      </c>
      <c r="T301" s="30">
        <v>85.344850000000008</v>
      </c>
      <c r="U301" s="118" t="s">
        <v>47</v>
      </c>
      <c r="V301" s="118" t="s">
        <v>557</v>
      </c>
      <c r="W301" s="6"/>
    </row>
    <row r="302" spans="1:23" x14ac:dyDescent="0.25">
      <c r="A302" s="3">
        <v>214</v>
      </c>
      <c r="B302" s="117">
        <v>44126</v>
      </c>
      <c r="N302" s="48" t="s">
        <v>37</v>
      </c>
      <c r="P302" s="118" t="s">
        <v>534</v>
      </c>
      <c r="Q302" s="30">
        <v>52.686</v>
      </c>
      <c r="R302" s="50" t="s">
        <v>46</v>
      </c>
      <c r="S302" s="3">
        <v>1</v>
      </c>
      <c r="T302" s="30">
        <v>52.686</v>
      </c>
      <c r="U302" s="118" t="s">
        <v>47</v>
      </c>
      <c r="V302" s="118" t="s">
        <v>558</v>
      </c>
      <c r="W302" s="6"/>
    </row>
    <row r="303" spans="1:23" x14ac:dyDescent="0.25">
      <c r="A303" s="3">
        <v>215</v>
      </c>
      <c r="B303" s="117">
        <v>44126</v>
      </c>
      <c r="N303" s="48" t="s">
        <v>37</v>
      </c>
      <c r="P303" s="118" t="s">
        <v>534</v>
      </c>
      <c r="Q303" s="30">
        <v>31.824999999999999</v>
      </c>
      <c r="R303" s="50" t="s">
        <v>46</v>
      </c>
      <c r="S303" s="3">
        <v>1</v>
      </c>
      <c r="T303" s="30">
        <v>31.824999999999999</v>
      </c>
      <c r="U303" s="118" t="s">
        <v>47</v>
      </c>
      <c r="V303" s="118" t="s">
        <v>559</v>
      </c>
      <c r="W303" s="6"/>
    </row>
    <row r="304" spans="1:23" x14ac:dyDescent="0.25">
      <c r="A304" s="3">
        <v>216</v>
      </c>
      <c r="B304" s="117">
        <v>44123</v>
      </c>
      <c r="N304" s="48" t="s">
        <v>37</v>
      </c>
      <c r="P304" s="118" t="s">
        <v>533</v>
      </c>
      <c r="Q304" s="30">
        <v>6.9</v>
      </c>
      <c r="R304" s="50" t="s">
        <v>46</v>
      </c>
      <c r="S304" s="3">
        <v>1</v>
      </c>
      <c r="T304" s="30">
        <v>6.9</v>
      </c>
      <c r="U304" s="118" t="s">
        <v>541</v>
      </c>
      <c r="V304" s="118" t="s">
        <v>560</v>
      </c>
      <c r="W304" s="6"/>
    </row>
    <row r="305" spans="1:23" ht="31.5" x14ac:dyDescent="0.25">
      <c r="A305" s="3">
        <v>217</v>
      </c>
      <c r="B305" s="117">
        <v>44123</v>
      </c>
      <c r="N305" s="48" t="s">
        <v>37</v>
      </c>
      <c r="P305" s="118" t="s">
        <v>535</v>
      </c>
      <c r="Q305" s="30">
        <v>11</v>
      </c>
      <c r="R305" s="50" t="s">
        <v>46</v>
      </c>
      <c r="S305" s="3">
        <v>1</v>
      </c>
      <c r="T305" s="30">
        <v>11</v>
      </c>
      <c r="U305" s="118" t="s">
        <v>542</v>
      </c>
      <c r="V305" s="118" t="s">
        <v>561</v>
      </c>
      <c r="W305" s="6"/>
    </row>
    <row r="306" spans="1:23" ht="31.5" x14ac:dyDescent="0.25">
      <c r="A306" s="3">
        <v>218</v>
      </c>
      <c r="B306" s="117">
        <v>44127</v>
      </c>
      <c r="N306" s="48" t="s">
        <v>37</v>
      </c>
      <c r="P306" s="118" t="s">
        <v>533</v>
      </c>
      <c r="Q306" s="30">
        <v>12.287000000000001</v>
      </c>
      <c r="R306" s="50" t="s">
        <v>46</v>
      </c>
      <c r="S306" s="3">
        <v>1</v>
      </c>
      <c r="T306" s="30">
        <v>12.287000000000001</v>
      </c>
      <c r="U306" s="118" t="s">
        <v>543</v>
      </c>
      <c r="V306" s="118" t="s">
        <v>562</v>
      </c>
      <c r="W306" s="6"/>
    </row>
    <row r="307" spans="1:23" ht="31.5" x14ac:dyDescent="0.25">
      <c r="A307" s="3">
        <v>219</v>
      </c>
      <c r="B307" s="117">
        <v>44132</v>
      </c>
      <c r="N307" s="48" t="s">
        <v>37</v>
      </c>
      <c r="P307" s="118" t="s">
        <v>536</v>
      </c>
      <c r="Q307" s="30">
        <v>95.885949999999994</v>
      </c>
      <c r="R307" s="50" t="s">
        <v>46</v>
      </c>
      <c r="S307" s="3">
        <v>1</v>
      </c>
      <c r="T307" s="30">
        <v>95.885949999999994</v>
      </c>
      <c r="U307" s="118" t="s">
        <v>544</v>
      </c>
      <c r="V307" s="118" t="s">
        <v>563</v>
      </c>
      <c r="W307" s="6"/>
    </row>
    <row r="308" spans="1:23" x14ac:dyDescent="0.25">
      <c r="A308" s="3">
        <v>220</v>
      </c>
      <c r="B308" s="117">
        <v>44083</v>
      </c>
      <c r="N308" s="48" t="s">
        <v>37</v>
      </c>
      <c r="P308" s="118" t="s">
        <v>533</v>
      </c>
      <c r="Q308" s="30">
        <v>9.8179999999999996</v>
      </c>
      <c r="R308" s="50" t="s">
        <v>46</v>
      </c>
      <c r="S308" s="3">
        <v>1</v>
      </c>
      <c r="T308" s="30">
        <v>9.8179999999999996</v>
      </c>
      <c r="U308" s="118" t="s">
        <v>545</v>
      </c>
      <c r="V308" s="118" t="s">
        <v>564</v>
      </c>
      <c r="W308" s="6"/>
    </row>
    <row r="309" spans="1:23" ht="31.5" x14ac:dyDescent="0.25">
      <c r="A309" s="3">
        <v>221</v>
      </c>
      <c r="B309" s="117">
        <v>44130</v>
      </c>
      <c r="N309" s="48" t="s">
        <v>37</v>
      </c>
      <c r="P309" s="118" t="s">
        <v>533</v>
      </c>
      <c r="Q309" s="30">
        <v>3.4</v>
      </c>
      <c r="R309" s="50" t="s">
        <v>46</v>
      </c>
      <c r="S309" s="3">
        <v>1</v>
      </c>
      <c r="T309" s="30">
        <v>3.4</v>
      </c>
      <c r="U309" s="118" t="s">
        <v>546</v>
      </c>
      <c r="V309" s="118" t="s">
        <v>565</v>
      </c>
      <c r="W309" s="6"/>
    </row>
    <row r="310" spans="1:23" ht="47.25" x14ac:dyDescent="0.25">
      <c r="A310" s="3">
        <v>222</v>
      </c>
      <c r="B310" s="117">
        <v>44105</v>
      </c>
      <c r="N310" s="48" t="s">
        <v>41</v>
      </c>
      <c r="P310" s="118" t="s">
        <v>581</v>
      </c>
      <c r="Q310" s="30">
        <v>236.27699999999999</v>
      </c>
      <c r="R310" s="50" t="s">
        <v>46</v>
      </c>
      <c r="S310" s="3">
        <v>1</v>
      </c>
      <c r="T310" s="30">
        <v>236.27699999999999</v>
      </c>
      <c r="U310" s="118" t="s">
        <v>575</v>
      </c>
      <c r="V310" s="118" t="s">
        <v>566</v>
      </c>
      <c r="W310" s="6"/>
    </row>
    <row r="311" spans="1:23" ht="47.25" x14ac:dyDescent="0.25">
      <c r="A311" s="3">
        <v>223</v>
      </c>
      <c r="B311" s="117">
        <v>44105</v>
      </c>
      <c r="N311" s="48" t="s">
        <v>41</v>
      </c>
      <c r="P311" s="118" t="s">
        <v>582</v>
      </c>
      <c r="Q311" s="30">
        <v>270.25599999999997</v>
      </c>
      <c r="R311" s="50" t="s">
        <v>46</v>
      </c>
      <c r="S311" s="3">
        <v>1</v>
      </c>
      <c r="T311" s="30">
        <v>270.25599999999997</v>
      </c>
      <c r="U311" s="118" t="s">
        <v>576</v>
      </c>
      <c r="V311" s="118" t="s">
        <v>567</v>
      </c>
      <c r="W311" s="6"/>
    </row>
    <row r="312" spans="1:23" ht="31.5" x14ac:dyDescent="0.25">
      <c r="A312" s="3">
        <v>224</v>
      </c>
      <c r="B312" s="117">
        <v>44105</v>
      </c>
      <c r="N312" s="48" t="s">
        <v>41</v>
      </c>
      <c r="P312" s="118" t="s">
        <v>583</v>
      </c>
      <c r="Q312" s="30">
        <v>437.18400000000003</v>
      </c>
      <c r="R312" s="50" t="s">
        <v>46</v>
      </c>
      <c r="S312" s="3">
        <v>1</v>
      </c>
      <c r="T312" s="30">
        <v>437.18400000000003</v>
      </c>
      <c r="U312" s="118" t="s">
        <v>577</v>
      </c>
      <c r="V312" s="118" t="s">
        <v>568</v>
      </c>
      <c r="W312" s="6"/>
    </row>
    <row r="313" spans="1:23" ht="31.5" x14ac:dyDescent="0.25">
      <c r="A313" s="3">
        <v>225</v>
      </c>
      <c r="B313" s="117">
        <v>44105</v>
      </c>
      <c r="N313" s="48" t="s">
        <v>41</v>
      </c>
      <c r="P313" s="118" t="s">
        <v>42</v>
      </c>
      <c r="Q313" s="30">
        <v>386.72280000000001</v>
      </c>
      <c r="R313" s="50" t="s">
        <v>46</v>
      </c>
      <c r="S313" s="3">
        <v>1</v>
      </c>
      <c r="T313" s="30">
        <v>386.72280000000001</v>
      </c>
      <c r="U313" s="118" t="s">
        <v>578</v>
      </c>
      <c r="V313" s="118" t="s">
        <v>569</v>
      </c>
      <c r="W313" s="6"/>
    </row>
    <row r="314" spans="1:23" ht="31.5" x14ac:dyDescent="0.25">
      <c r="A314" s="3">
        <v>226</v>
      </c>
      <c r="B314" s="117">
        <v>44132</v>
      </c>
      <c r="N314" s="48" t="s">
        <v>41</v>
      </c>
      <c r="P314" s="118" t="s">
        <v>42</v>
      </c>
      <c r="Q314" s="30">
        <v>363.15622999999999</v>
      </c>
      <c r="R314" s="50" t="s">
        <v>46</v>
      </c>
      <c r="S314" s="3">
        <v>1</v>
      </c>
      <c r="T314" s="30">
        <v>363.15622999999999</v>
      </c>
      <c r="U314" s="118" t="s">
        <v>578</v>
      </c>
      <c r="V314" s="118" t="s">
        <v>570</v>
      </c>
      <c r="W314" s="6"/>
    </row>
    <row r="315" spans="1:23" ht="31.5" x14ac:dyDescent="0.25">
      <c r="A315" s="3">
        <v>227</v>
      </c>
      <c r="B315" s="117">
        <v>44125</v>
      </c>
      <c r="N315" s="48" t="s">
        <v>41</v>
      </c>
      <c r="P315" s="118" t="s">
        <v>584</v>
      </c>
      <c r="Q315" s="30">
        <v>386.02</v>
      </c>
      <c r="R315" s="50" t="s">
        <v>46</v>
      </c>
      <c r="S315" s="3">
        <v>1</v>
      </c>
      <c r="T315" s="30">
        <v>386.02</v>
      </c>
      <c r="U315" s="118" t="s">
        <v>579</v>
      </c>
      <c r="V315" s="118" t="s">
        <v>571</v>
      </c>
      <c r="W315" s="6"/>
    </row>
    <row r="316" spans="1:23" x14ac:dyDescent="0.25">
      <c r="A316" s="3">
        <v>228</v>
      </c>
      <c r="B316" s="117">
        <v>44126</v>
      </c>
      <c r="N316" s="48" t="s">
        <v>41</v>
      </c>
      <c r="P316" s="118" t="s">
        <v>585</v>
      </c>
      <c r="Q316" s="30">
        <v>306.88711000000001</v>
      </c>
      <c r="R316" s="50" t="s">
        <v>46</v>
      </c>
      <c r="S316" s="3">
        <v>1</v>
      </c>
      <c r="T316" s="30">
        <v>306.88711000000001</v>
      </c>
      <c r="U316" s="118" t="s">
        <v>580</v>
      </c>
      <c r="V316" s="118" t="s">
        <v>572</v>
      </c>
      <c r="W316" s="6"/>
    </row>
    <row r="317" spans="1:23" x14ac:dyDescent="0.25">
      <c r="A317" s="3">
        <v>229</v>
      </c>
      <c r="B317" s="117">
        <v>44133</v>
      </c>
      <c r="N317" s="48" t="s">
        <v>41</v>
      </c>
      <c r="P317" s="118" t="s">
        <v>585</v>
      </c>
      <c r="Q317" s="30">
        <v>294.49346000000003</v>
      </c>
      <c r="R317" s="50" t="s">
        <v>46</v>
      </c>
      <c r="S317" s="3">
        <v>1</v>
      </c>
      <c r="T317" s="30">
        <v>294.49346000000003</v>
      </c>
      <c r="U317" s="118" t="s">
        <v>580</v>
      </c>
      <c r="V317" s="118" t="s">
        <v>573</v>
      </c>
      <c r="W317" s="6"/>
    </row>
    <row r="318" spans="1:23" x14ac:dyDescent="0.25">
      <c r="A318" s="3">
        <v>230</v>
      </c>
      <c r="B318" s="117">
        <v>44133</v>
      </c>
      <c r="N318" s="48" t="s">
        <v>41</v>
      </c>
      <c r="P318" s="118" t="s">
        <v>42</v>
      </c>
      <c r="Q318" s="30">
        <v>203.78507999999999</v>
      </c>
      <c r="R318" s="50" t="s">
        <v>46</v>
      </c>
      <c r="S318" s="3">
        <v>1</v>
      </c>
      <c r="T318" s="30">
        <v>203.78507999999999</v>
      </c>
      <c r="U318" s="118" t="s">
        <v>49</v>
      </c>
      <c r="V318" s="118" t="s">
        <v>574</v>
      </c>
      <c r="W318" s="6"/>
    </row>
    <row r="319" spans="1:23" ht="31.5" x14ac:dyDescent="0.25">
      <c r="A319" s="3">
        <v>231</v>
      </c>
      <c r="B319" s="117">
        <v>44138</v>
      </c>
      <c r="L319" s="118">
        <v>32009498339</v>
      </c>
      <c r="N319" s="48"/>
      <c r="P319" s="118" t="s">
        <v>42</v>
      </c>
      <c r="Q319" s="30">
        <v>253.61760000000001</v>
      </c>
      <c r="R319" s="50" t="s">
        <v>46</v>
      </c>
      <c r="S319" s="3">
        <v>1</v>
      </c>
      <c r="T319" s="30">
        <v>253.61760000000001</v>
      </c>
      <c r="U319" s="118" t="s">
        <v>51</v>
      </c>
      <c r="V319" s="118" t="s">
        <v>594</v>
      </c>
      <c r="W319" s="6"/>
    </row>
    <row r="320" spans="1:23" ht="31.5" x14ac:dyDescent="0.25">
      <c r="A320" s="3">
        <v>232</v>
      </c>
      <c r="B320" s="117">
        <v>44105</v>
      </c>
      <c r="L320" s="118">
        <v>32009497927</v>
      </c>
      <c r="N320" s="48"/>
      <c r="P320" s="118" t="s">
        <v>42</v>
      </c>
      <c r="Q320" s="30">
        <v>443.18400000000003</v>
      </c>
      <c r="R320" s="50" t="s">
        <v>46</v>
      </c>
      <c r="S320" s="3">
        <v>1</v>
      </c>
      <c r="T320" s="30">
        <v>443.18400000000003</v>
      </c>
      <c r="U320" s="118" t="s">
        <v>51</v>
      </c>
      <c r="V320" s="118" t="s">
        <v>595</v>
      </c>
      <c r="W320" s="6"/>
    </row>
    <row r="321" spans="1:23" ht="31.5" x14ac:dyDescent="0.25">
      <c r="A321" s="3">
        <v>233</v>
      </c>
      <c r="B321" s="117">
        <v>44105</v>
      </c>
      <c r="L321" s="118">
        <v>32009497933</v>
      </c>
      <c r="N321" s="48"/>
      <c r="P321" s="118" t="s">
        <v>42</v>
      </c>
      <c r="Q321" s="30">
        <v>565.25274999999999</v>
      </c>
      <c r="R321" s="50" t="s">
        <v>46</v>
      </c>
      <c r="S321" s="3">
        <v>1</v>
      </c>
      <c r="T321" s="30">
        <v>565.25274999999999</v>
      </c>
      <c r="U321" s="118" t="s">
        <v>51</v>
      </c>
      <c r="V321" s="118" t="s">
        <v>596</v>
      </c>
      <c r="W321" s="6"/>
    </row>
    <row r="322" spans="1:23" ht="31.5" x14ac:dyDescent="0.25">
      <c r="A322" s="3">
        <v>234</v>
      </c>
      <c r="B322" s="117">
        <v>44105</v>
      </c>
      <c r="L322" s="118">
        <v>32009497936</v>
      </c>
      <c r="N322" s="48"/>
      <c r="P322" s="118" t="s">
        <v>42</v>
      </c>
      <c r="Q322" s="30">
        <v>502.15320000000003</v>
      </c>
      <c r="R322" s="50" t="s">
        <v>46</v>
      </c>
      <c r="S322" s="3">
        <v>1</v>
      </c>
      <c r="T322" s="30">
        <v>502.15320000000003</v>
      </c>
      <c r="U322" s="118" t="s">
        <v>591</v>
      </c>
      <c r="V322" s="118" t="s">
        <v>597</v>
      </c>
      <c r="W322" s="6"/>
    </row>
    <row r="323" spans="1:23" ht="31.5" x14ac:dyDescent="0.25">
      <c r="A323" s="3">
        <v>235</v>
      </c>
      <c r="B323" s="117">
        <v>44132</v>
      </c>
      <c r="K323" s="3" t="s">
        <v>606</v>
      </c>
      <c r="L323" s="118">
        <v>32009502537</v>
      </c>
      <c r="N323" s="48"/>
      <c r="P323" s="118" t="s">
        <v>586</v>
      </c>
      <c r="Q323" s="30">
        <v>254990</v>
      </c>
      <c r="R323" s="50" t="s">
        <v>46</v>
      </c>
      <c r="S323" s="3">
        <v>1</v>
      </c>
      <c r="T323" s="30">
        <v>254990</v>
      </c>
      <c r="U323" s="118" t="s">
        <v>592</v>
      </c>
      <c r="V323" s="118" t="s">
        <v>598</v>
      </c>
      <c r="W323" s="6"/>
    </row>
    <row r="324" spans="1:23" ht="78.75" x14ac:dyDescent="0.25">
      <c r="A324" s="3">
        <v>236</v>
      </c>
      <c r="B324" s="117">
        <v>44125</v>
      </c>
      <c r="L324" s="118" t="s">
        <v>604</v>
      </c>
      <c r="N324" s="48"/>
      <c r="P324" s="118" t="s">
        <v>587</v>
      </c>
      <c r="Q324" s="30">
        <v>521.72900000000004</v>
      </c>
      <c r="R324" s="50" t="s">
        <v>46</v>
      </c>
      <c r="S324" s="3">
        <v>1</v>
      </c>
      <c r="T324" s="30">
        <v>521.72900000000004</v>
      </c>
      <c r="U324" s="118" t="s">
        <v>593</v>
      </c>
      <c r="V324" s="118" t="s">
        <v>599</v>
      </c>
      <c r="W324" s="6"/>
    </row>
    <row r="325" spans="1:23" ht="63" x14ac:dyDescent="0.25">
      <c r="A325" s="3">
        <v>237</v>
      </c>
      <c r="B325" s="117">
        <v>44126</v>
      </c>
      <c r="L325" s="118">
        <v>32009513466</v>
      </c>
      <c r="N325" s="48"/>
      <c r="P325" s="118" t="s">
        <v>588</v>
      </c>
      <c r="Q325" s="30">
        <v>1070</v>
      </c>
      <c r="R325" s="50" t="s">
        <v>46</v>
      </c>
      <c r="S325" s="3">
        <v>1</v>
      </c>
      <c r="T325" s="30">
        <v>1070</v>
      </c>
      <c r="U325" s="118" t="s">
        <v>592</v>
      </c>
      <c r="V325" s="118" t="s">
        <v>600</v>
      </c>
      <c r="W325" s="6"/>
    </row>
    <row r="326" spans="1:23" ht="31.5" customHeight="1" x14ac:dyDescent="0.25">
      <c r="A326" s="3">
        <v>238</v>
      </c>
      <c r="B326" s="117">
        <v>44133</v>
      </c>
      <c r="L326" s="118">
        <v>32009528341</v>
      </c>
      <c r="N326" s="48"/>
      <c r="P326" s="118" t="s">
        <v>589</v>
      </c>
      <c r="Q326" s="81">
        <v>353.61126000000002</v>
      </c>
      <c r="R326" s="50" t="s">
        <v>46</v>
      </c>
      <c r="S326" s="3">
        <v>1</v>
      </c>
      <c r="T326" s="81">
        <v>353.61126000000002</v>
      </c>
      <c r="U326" s="118" t="s">
        <v>591</v>
      </c>
      <c r="V326" s="118" t="s">
        <v>601</v>
      </c>
      <c r="W326" s="6"/>
    </row>
    <row r="327" spans="1:23" ht="31.5" customHeight="1" x14ac:dyDescent="0.25">
      <c r="A327" s="3">
        <v>239</v>
      </c>
      <c r="B327" s="117">
        <v>44133</v>
      </c>
      <c r="L327" s="118">
        <v>32009528344</v>
      </c>
      <c r="N327" s="48"/>
      <c r="P327" s="118" t="s">
        <v>42</v>
      </c>
      <c r="Q327" s="81">
        <v>322.464</v>
      </c>
      <c r="R327" s="50" t="s">
        <v>46</v>
      </c>
      <c r="S327" s="3">
        <v>1</v>
      </c>
      <c r="T327" s="81">
        <v>322.464</v>
      </c>
      <c r="U327" s="118" t="s">
        <v>591</v>
      </c>
      <c r="V327" s="118" t="s">
        <v>602</v>
      </c>
      <c r="W327" s="6"/>
    </row>
    <row r="328" spans="1:23" ht="47.25" x14ac:dyDescent="0.25">
      <c r="A328" s="3">
        <v>240</v>
      </c>
      <c r="B328" s="117">
        <v>44138</v>
      </c>
      <c r="L328" s="118" t="s">
        <v>605</v>
      </c>
      <c r="N328" s="48"/>
      <c r="P328" s="118" t="s">
        <v>590</v>
      </c>
      <c r="Q328" s="81">
        <v>482.73539</v>
      </c>
      <c r="R328" s="50" t="s">
        <v>46</v>
      </c>
      <c r="S328" s="3">
        <v>1</v>
      </c>
      <c r="T328" s="81">
        <v>482.73539</v>
      </c>
      <c r="U328" s="118" t="s">
        <v>48</v>
      </c>
      <c r="V328" s="118" t="s">
        <v>603</v>
      </c>
      <c r="W328" s="6"/>
    </row>
    <row r="329" spans="1:23" x14ac:dyDescent="0.25">
      <c r="B329" s="71"/>
      <c r="N329" s="48"/>
      <c r="P329" s="30"/>
      <c r="Q329" s="81"/>
      <c r="R329" s="50"/>
      <c r="T329" s="81"/>
      <c r="U329" s="30"/>
      <c r="V329" s="30"/>
      <c r="W329" s="6"/>
    </row>
    <row r="330" spans="1:23" x14ac:dyDescent="0.25">
      <c r="B330" s="71"/>
      <c r="N330" s="48"/>
      <c r="P330" s="30"/>
      <c r="Q330" s="81"/>
      <c r="R330" s="50"/>
      <c r="T330" s="81"/>
      <c r="U330" s="30"/>
      <c r="V330" s="30"/>
      <c r="W330" s="6"/>
    </row>
    <row r="331" spans="1:23" x14ac:dyDescent="0.25">
      <c r="B331" s="71"/>
      <c r="N331" s="48"/>
      <c r="P331" s="30"/>
      <c r="Q331" s="81"/>
      <c r="R331" s="50"/>
      <c r="T331" s="81"/>
      <c r="U331" s="30"/>
      <c r="V331" s="30"/>
      <c r="W331" s="6"/>
    </row>
    <row r="332" spans="1:23" x14ac:dyDescent="0.25">
      <c r="B332" s="71"/>
      <c r="N332" s="48"/>
      <c r="P332" s="30"/>
      <c r="Q332" s="81"/>
      <c r="R332" s="50"/>
      <c r="T332" s="81"/>
      <c r="U332" s="30"/>
      <c r="V332" s="30"/>
      <c r="W332" s="6"/>
    </row>
    <row r="333" spans="1:23" x14ac:dyDescent="0.25">
      <c r="B333" s="71"/>
      <c r="N333" s="48"/>
      <c r="P333" s="30"/>
      <c r="Q333" s="81"/>
      <c r="R333" s="50"/>
      <c r="T333" s="81"/>
      <c r="U333" s="30"/>
      <c r="V333" s="30"/>
      <c r="W333" s="6"/>
    </row>
    <row r="334" spans="1:23" x14ac:dyDescent="0.25">
      <c r="B334" s="71"/>
      <c r="N334" s="48"/>
      <c r="P334" s="30"/>
      <c r="Q334" s="81"/>
      <c r="R334" s="50"/>
      <c r="T334" s="81"/>
      <c r="U334" s="30"/>
      <c r="V334" s="30"/>
      <c r="W334" s="6"/>
    </row>
    <row r="335" spans="1:23" ht="31.5" customHeight="1" x14ac:dyDescent="0.25">
      <c r="B335" s="71"/>
      <c r="N335" s="48"/>
      <c r="P335" s="30"/>
      <c r="Q335" s="81"/>
      <c r="R335" s="50"/>
      <c r="T335" s="81"/>
      <c r="U335" s="30"/>
      <c r="V335" s="30"/>
      <c r="W335" s="6"/>
    </row>
    <row r="336" spans="1:23" x14ac:dyDescent="0.25">
      <c r="B336" s="71"/>
      <c r="N336" s="48"/>
      <c r="P336" s="30"/>
      <c r="Q336" s="81"/>
      <c r="R336" s="50"/>
      <c r="T336" s="81"/>
      <c r="U336" s="30"/>
      <c r="V336" s="30"/>
      <c r="W336" s="6"/>
    </row>
    <row r="337" spans="2:23" x14ac:dyDescent="0.25">
      <c r="B337" s="71"/>
      <c r="N337" s="48"/>
      <c r="P337" s="30"/>
      <c r="Q337" s="81"/>
      <c r="R337" s="50"/>
      <c r="T337" s="81"/>
      <c r="U337" s="30"/>
      <c r="V337" s="30"/>
      <c r="W337" s="6"/>
    </row>
    <row r="338" spans="2:23" x14ac:dyDescent="0.25">
      <c r="B338" s="71"/>
      <c r="N338" s="48"/>
      <c r="P338" s="30"/>
      <c r="Q338" s="81"/>
      <c r="R338" s="50"/>
      <c r="T338" s="81"/>
      <c r="U338" s="30"/>
      <c r="V338" s="30"/>
      <c r="W338" s="6"/>
    </row>
    <row r="339" spans="2:23" x14ac:dyDescent="0.25">
      <c r="B339" s="71"/>
      <c r="N339" s="48"/>
      <c r="P339" s="30"/>
      <c r="Q339" s="81"/>
      <c r="R339" s="50"/>
      <c r="T339" s="81"/>
      <c r="U339" s="30"/>
      <c r="V339" s="30"/>
      <c r="W339" s="6"/>
    </row>
    <row r="340" spans="2:23" x14ac:dyDescent="0.25">
      <c r="B340" s="71"/>
      <c r="N340" s="48"/>
      <c r="P340" s="30"/>
      <c r="Q340" s="81"/>
      <c r="R340" s="50"/>
      <c r="T340" s="81"/>
      <c r="U340" s="30"/>
      <c r="V340" s="30"/>
      <c r="W340" s="6"/>
    </row>
    <row r="341" spans="2:23" x14ac:dyDescent="0.25">
      <c r="B341" s="71"/>
      <c r="N341" s="48"/>
      <c r="P341" s="30"/>
      <c r="Q341" s="81"/>
      <c r="R341" s="50"/>
      <c r="T341" s="81"/>
      <c r="U341" s="30"/>
      <c r="V341" s="30"/>
      <c r="W341" s="6"/>
    </row>
    <row r="342" spans="2:23" x14ac:dyDescent="0.25">
      <c r="B342" s="71"/>
      <c r="N342" s="48"/>
      <c r="P342" s="30"/>
      <c r="Q342" s="30"/>
      <c r="R342" s="50"/>
      <c r="T342" s="30"/>
      <c r="U342" s="30"/>
      <c r="V342" s="30"/>
      <c r="W342" s="6"/>
    </row>
    <row r="343" spans="2:23" x14ac:dyDescent="0.25">
      <c r="B343" s="71"/>
      <c r="N343" s="48"/>
      <c r="P343" s="30"/>
      <c r="Q343" s="30"/>
      <c r="R343" s="50"/>
      <c r="T343" s="30"/>
      <c r="U343" s="30"/>
      <c r="V343" s="30"/>
      <c r="W343" s="6"/>
    </row>
    <row r="344" spans="2:23" x14ac:dyDescent="0.25">
      <c r="B344" s="71"/>
      <c r="N344" s="48"/>
      <c r="P344" s="30"/>
      <c r="Q344" s="29"/>
      <c r="R344" s="50"/>
      <c r="T344" s="29"/>
      <c r="U344" s="30"/>
      <c r="V344" s="29"/>
      <c r="W344" s="6"/>
    </row>
    <row r="345" spans="2:23" x14ac:dyDescent="0.25">
      <c r="B345" s="71"/>
      <c r="N345" s="48"/>
      <c r="P345" s="30"/>
      <c r="Q345" s="30"/>
      <c r="R345" s="50"/>
      <c r="T345" s="30"/>
      <c r="U345" s="30"/>
      <c r="V345" s="29"/>
      <c r="W345" s="6"/>
    </row>
    <row r="346" spans="2:23" x14ac:dyDescent="0.25">
      <c r="B346" s="71"/>
      <c r="N346" s="48"/>
      <c r="P346" s="30"/>
      <c r="Q346" s="30"/>
      <c r="R346" s="50"/>
      <c r="T346" s="30"/>
      <c r="U346" s="30"/>
      <c r="V346" s="29"/>
      <c r="W346" s="6"/>
    </row>
    <row r="347" spans="2:23" x14ac:dyDescent="0.25">
      <c r="B347" s="71"/>
      <c r="N347" s="48"/>
      <c r="P347" s="30"/>
      <c r="Q347" s="31"/>
      <c r="R347" s="50"/>
      <c r="T347" s="31"/>
      <c r="U347" s="30"/>
      <c r="V347" s="30"/>
      <c r="W347" s="6"/>
    </row>
    <row r="348" spans="2:23" x14ac:dyDescent="0.25">
      <c r="B348" s="71"/>
      <c r="N348" s="48"/>
      <c r="P348" s="30"/>
      <c r="Q348" s="30"/>
      <c r="R348" s="50"/>
      <c r="T348" s="30"/>
      <c r="U348" s="30"/>
      <c r="V348" s="30"/>
      <c r="W348" s="6"/>
    </row>
    <row r="349" spans="2:23" x14ac:dyDescent="0.25">
      <c r="B349" s="71"/>
      <c r="N349" s="48"/>
      <c r="P349" s="30"/>
      <c r="Q349" s="81"/>
      <c r="R349" s="50"/>
      <c r="T349" s="81"/>
      <c r="U349" s="30"/>
      <c r="W349" s="6"/>
    </row>
    <row r="350" spans="2:23" x14ac:dyDescent="0.25">
      <c r="B350" s="71"/>
      <c r="N350" s="48"/>
      <c r="P350" s="30"/>
      <c r="Q350" s="81"/>
      <c r="R350" s="50"/>
      <c r="T350" s="81"/>
      <c r="U350" s="30"/>
      <c r="W350" s="6"/>
    </row>
    <row r="351" spans="2:23" x14ac:dyDescent="0.25">
      <c r="B351" s="71"/>
      <c r="N351" s="48"/>
      <c r="P351" s="30"/>
      <c r="Q351" s="81"/>
      <c r="R351" s="50"/>
      <c r="T351" s="81"/>
      <c r="U351" s="30"/>
      <c r="W351" s="6"/>
    </row>
    <row r="352" spans="2:23" x14ac:dyDescent="0.25">
      <c r="B352" s="71"/>
      <c r="N352" s="48"/>
      <c r="P352" s="30"/>
      <c r="Q352" s="81"/>
      <c r="R352" s="50"/>
      <c r="T352" s="81"/>
      <c r="U352" s="30"/>
      <c r="W352" s="6"/>
    </row>
    <row r="353" spans="2:23" x14ac:dyDescent="0.25">
      <c r="B353" s="71"/>
      <c r="N353" s="48"/>
      <c r="P353" s="30"/>
      <c r="Q353" s="81"/>
      <c r="R353" s="50"/>
      <c r="T353" s="81"/>
      <c r="U353" s="30"/>
      <c r="W353" s="6"/>
    </row>
    <row r="354" spans="2:23" x14ac:dyDescent="0.25">
      <c r="B354" s="71"/>
      <c r="N354" s="48"/>
      <c r="P354" s="30"/>
      <c r="Q354" s="83"/>
      <c r="R354" s="50"/>
      <c r="T354" s="83"/>
      <c r="U354" s="29"/>
      <c r="V354" s="49"/>
      <c r="W354" s="6"/>
    </row>
    <row r="355" spans="2:23" x14ac:dyDescent="0.25">
      <c r="B355" s="71"/>
      <c r="N355" s="48"/>
      <c r="P355" s="30"/>
      <c r="Q355" s="83"/>
      <c r="R355" s="50"/>
      <c r="T355" s="83"/>
      <c r="U355" s="30"/>
      <c r="W355" s="6"/>
    </row>
    <row r="356" spans="2:23" x14ac:dyDescent="0.25">
      <c r="B356" s="94"/>
      <c r="N356" s="48"/>
      <c r="P356" s="93"/>
      <c r="Q356" s="83"/>
      <c r="R356" s="50"/>
      <c r="T356" s="83"/>
      <c r="U356" s="47"/>
      <c r="V356" s="30"/>
      <c r="W356" s="6"/>
    </row>
    <row r="357" spans="2:23" x14ac:dyDescent="0.25">
      <c r="B357" s="94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7"/>
      <c r="N357" s="48"/>
      <c r="O357" s="30"/>
      <c r="P357" s="93"/>
      <c r="Q357" s="81"/>
      <c r="R357" s="50"/>
      <c r="T357" s="81"/>
      <c r="U357" s="47"/>
      <c r="V357" s="30"/>
      <c r="W357" s="6"/>
    </row>
    <row r="358" spans="2:23" x14ac:dyDescent="0.25">
      <c r="B358" s="94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48"/>
      <c r="O358" s="38"/>
      <c r="P358" s="93"/>
      <c r="Q358" s="95"/>
      <c r="R358" s="50"/>
      <c r="T358" s="95"/>
      <c r="U358" s="47"/>
      <c r="V358" s="30"/>
      <c r="W358" s="6"/>
    </row>
    <row r="359" spans="2:23" x14ac:dyDescent="0.25">
      <c r="B359" s="94"/>
      <c r="C359" s="6"/>
      <c r="D359" s="6"/>
      <c r="E359" s="6"/>
      <c r="F359" s="6"/>
      <c r="G359" s="6"/>
      <c r="H359" s="6"/>
      <c r="I359" s="6"/>
      <c r="J359" s="6"/>
      <c r="K359" s="85"/>
      <c r="L359" s="10"/>
      <c r="M359" s="6"/>
      <c r="N359" s="48"/>
      <c r="O359" s="6"/>
      <c r="P359" s="93"/>
      <c r="Q359" s="54"/>
      <c r="R359" s="50"/>
      <c r="T359" s="54"/>
      <c r="U359" s="47"/>
      <c r="V359" s="30"/>
      <c r="W359" s="10"/>
    </row>
    <row r="360" spans="2:23" x14ac:dyDescent="0.25">
      <c r="B360" s="94"/>
      <c r="C360" s="6"/>
      <c r="D360" s="6"/>
      <c r="E360" s="6"/>
      <c r="F360" s="6"/>
      <c r="G360" s="6"/>
      <c r="H360" s="6"/>
      <c r="I360" s="6"/>
      <c r="J360" s="6"/>
      <c r="K360" s="85"/>
      <c r="L360" s="6"/>
      <c r="M360" s="6"/>
      <c r="N360" s="48"/>
      <c r="O360" s="6"/>
      <c r="P360" s="93"/>
      <c r="Q360" s="54"/>
      <c r="R360" s="50"/>
      <c r="T360" s="54"/>
      <c r="U360" s="47"/>
      <c r="V360" s="30"/>
      <c r="W360" s="6"/>
    </row>
    <row r="361" spans="2:23" x14ac:dyDescent="0.25">
      <c r="B361" s="94"/>
      <c r="C361" s="84"/>
      <c r="D361" s="86"/>
      <c r="F361" s="86"/>
      <c r="G361" s="86"/>
      <c r="H361" s="6"/>
      <c r="I361" s="6"/>
      <c r="J361" s="6"/>
      <c r="K361" s="6"/>
      <c r="L361" s="6"/>
      <c r="M361" s="7"/>
      <c r="N361" s="48"/>
      <c r="O361" s="6"/>
      <c r="P361" s="93"/>
      <c r="Q361" s="54"/>
      <c r="R361" s="50"/>
      <c r="T361" s="54"/>
      <c r="U361" s="47"/>
      <c r="V361" s="30"/>
      <c r="W361" s="6"/>
    </row>
    <row r="362" spans="2:23" x14ac:dyDescent="0.25">
      <c r="B362" s="94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7"/>
      <c r="N362" s="48"/>
      <c r="O362" s="6"/>
      <c r="P362" s="93"/>
      <c r="Q362" s="54"/>
      <c r="R362" s="50"/>
      <c r="T362" s="54"/>
      <c r="U362" s="47"/>
      <c r="V362" s="30"/>
      <c r="W362" s="6"/>
    </row>
    <row r="363" spans="2:23" x14ac:dyDescent="0.25">
      <c r="B363" s="94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7"/>
      <c r="N363" s="48"/>
      <c r="O363" s="6"/>
      <c r="P363" s="93"/>
      <c r="Q363" s="54"/>
      <c r="R363" s="50"/>
      <c r="T363" s="54"/>
      <c r="U363" s="47"/>
      <c r="V363" s="30"/>
      <c r="W363" s="6"/>
    </row>
    <row r="364" spans="2:23" x14ac:dyDescent="0.25">
      <c r="B364" s="94"/>
      <c r="C364" s="11"/>
      <c r="D364" s="11"/>
      <c r="E364" s="11"/>
      <c r="F364" s="11"/>
      <c r="G364" s="11"/>
      <c r="H364" s="11"/>
      <c r="I364" s="11"/>
      <c r="J364" s="11"/>
      <c r="K364" s="11"/>
      <c r="L364" s="6"/>
      <c r="M364" s="7"/>
      <c r="N364" s="48"/>
      <c r="O364" s="11"/>
      <c r="P364" s="93"/>
      <c r="Q364" s="54"/>
      <c r="R364" s="50"/>
      <c r="T364" s="54"/>
      <c r="U364" s="47"/>
      <c r="V364" s="30"/>
      <c r="W364" s="6"/>
    </row>
    <row r="365" spans="2:23" x14ac:dyDescent="0.25">
      <c r="B365" s="94"/>
      <c r="C365" s="11"/>
      <c r="D365" s="11"/>
      <c r="E365" s="11"/>
      <c r="F365" s="11"/>
      <c r="G365" s="11"/>
      <c r="H365" s="11"/>
      <c r="I365" s="11"/>
      <c r="J365" s="11"/>
      <c r="K365" s="11"/>
      <c r="L365" s="6"/>
      <c r="M365" s="7"/>
      <c r="N365" s="48"/>
      <c r="O365" s="11"/>
      <c r="P365" s="93"/>
      <c r="Q365" s="54"/>
      <c r="R365" s="50"/>
      <c r="T365" s="54"/>
      <c r="U365" s="47"/>
      <c r="V365" s="30"/>
      <c r="W365" s="6"/>
    </row>
    <row r="366" spans="2:23" x14ac:dyDescent="0.25">
      <c r="B366" s="94"/>
      <c r="C366" s="11"/>
      <c r="D366" s="11"/>
      <c r="E366" s="11"/>
      <c r="F366" s="11"/>
      <c r="G366" s="11"/>
      <c r="H366" s="11"/>
      <c r="I366" s="11"/>
      <c r="J366" s="11"/>
      <c r="K366" s="11"/>
      <c r="L366" s="6"/>
      <c r="M366" s="7"/>
      <c r="N366" s="48"/>
      <c r="O366" s="11"/>
      <c r="P366" s="93"/>
      <c r="Q366" s="54"/>
      <c r="R366" s="50"/>
      <c r="T366" s="54"/>
      <c r="U366" s="47"/>
      <c r="V366" s="30"/>
      <c r="W366" s="6"/>
    </row>
    <row r="367" spans="2:23" x14ac:dyDescent="0.25">
      <c r="B367" s="94"/>
      <c r="C367" s="11"/>
      <c r="D367" s="11"/>
      <c r="E367" s="11"/>
      <c r="F367" s="11"/>
      <c r="G367" s="11"/>
      <c r="H367" s="11"/>
      <c r="I367" s="11"/>
      <c r="J367" s="11"/>
      <c r="K367" s="11"/>
      <c r="L367" s="6"/>
      <c r="M367" s="7"/>
      <c r="N367" s="48"/>
      <c r="O367" s="11"/>
      <c r="P367" s="93"/>
      <c r="Q367" s="54"/>
      <c r="R367" s="50"/>
      <c r="T367" s="54"/>
      <c r="U367" s="47"/>
      <c r="V367" s="30"/>
      <c r="W367" s="6"/>
    </row>
    <row r="368" spans="2:23" x14ac:dyDescent="0.25">
      <c r="B368" s="94"/>
      <c r="C368" s="11"/>
      <c r="D368" s="11"/>
      <c r="E368" s="11"/>
      <c r="F368" s="11"/>
      <c r="G368" s="11"/>
      <c r="H368" s="11"/>
      <c r="I368" s="11"/>
      <c r="J368" s="11"/>
      <c r="K368" s="11"/>
      <c r="L368" s="6"/>
      <c r="M368" s="7"/>
      <c r="N368" s="48"/>
      <c r="O368" s="11"/>
      <c r="P368" s="93"/>
      <c r="Q368" s="54"/>
      <c r="R368" s="50"/>
      <c r="T368" s="54"/>
      <c r="U368" s="47"/>
      <c r="V368" s="30"/>
      <c r="W368" s="6"/>
    </row>
    <row r="369" spans="1:23" x14ac:dyDescent="0.25">
      <c r="B369" s="94"/>
      <c r="C369" s="11"/>
      <c r="D369" s="11"/>
      <c r="E369" s="11"/>
      <c r="F369" s="11"/>
      <c r="G369" s="11"/>
      <c r="H369" s="11"/>
      <c r="I369" s="11"/>
      <c r="J369" s="11"/>
      <c r="K369" s="11"/>
      <c r="L369" s="6"/>
      <c r="M369" s="7"/>
      <c r="N369" s="48"/>
      <c r="O369" s="11"/>
      <c r="P369" s="93"/>
      <c r="Q369" s="54"/>
      <c r="R369" s="50"/>
      <c r="T369" s="54"/>
      <c r="U369" s="47"/>
      <c r="V369" s="30"/>
      <c r="W369" s="6"/>
    </row>
    <row r="370" spans="1:23" x14ac:dyDescent="0.25">
      <c r="B370" s="94"/>
      <c r="C370" s="11"/>
      <c r="D370" s="11"/>
      <c r="E370" s="11"/>
      <c r="F370" s="11"/>
      <c r="G370" s="11"/>
      <c r="H370" s="11"/>
      <c r="I370" s="11"/>
      <c r="J370" s="11"/>
      <c r="K370" s="11"/>
      <c r="L370" s="6"/>
      <c r="M370" s="7"/>
      <c r="N370" s="48"/>
      <c r="O370" s="11"/>
      <c r="P370" s="93"/>
      <c r="Q370" s="54"/>
      <c r="R370" s="50"/>
      <c r="T370" s="54"/>
      <c r="U370" s="47"/>
      <c r="V370" s="30"/>
      <c r="W370" s="6"/>
    </row>
    <row r="371" spans="1:23" x14ac:dyDescent="0.25">
      <c r="B371" s="94"/>
      <c r="C371" s="11"/>
      <c r="D371" s="11"/>
      <c r="E371" s="11"/>
      <c r="F371" s="11"/>
      <c r="G371" s="11"/>
      <c r="H371" s="11"/>
      <c r="I371" s="11"/>
      <c r="J371" s="11"/>
      <c r="K371" s="11"/>
      <c r="L371" s="6"/>
      <c r="M371" s="7"/>
      <c r="N371" s="48"/>
      <c r="O371" s="11"/>
      <c r="P371" s="93"/>
      <c r="Q371" s="54"/>
      <c r="R371" s="50"/>
      <c r="T371" s="54"/>
      <c r="U371" s="47"/>
      <c r="V371" s="30"/>
      <c r="W371" s="6"/>
    </row>
    <row r="372" spans="1:23" x14ac:dyDescent="0.25">
      <c r="B372" s="94"/>
      <c r="C372" s="11"/>
      <c r="D372" s="11"/>
      <c r="E372" s="11"/>
      <c r="F372" s="11"/>
      <c r="G372" s="11"/>
      <c r="H372" s="11"/>
      <c r="I372" s="11"/>
      <c r="J372" s="11"/>
      <c r="K372" s="11"/>
      <c r="L372" s="6"/>
      <c r="M372" s="7"/>
      <c r="N372" s="48"/>
      <c r="O372" s="11"/>
      <c r="P372" s="93"/>
      <c r="Q372" s="54"/>
      <c r="R372" s="50"/>
      <c r="T372" s="54"/>
      <c r="U372" s="47"/>
      <c r="V372" s="30"/>
      <c r="W372" s="6"/>
    </row>
    <row r="373" spans="1:23" x14ac:dyDescent="0.25">
      <c r="B373" s="94"/>
      <c r="C373" s="11"/>
      <c r="D373" s="11"/>
      <c r="E373" s="11"/>
      <c r="F373" s="11"/>
      <c r="G373" s="11"/>
      <c r="H373" s="11"/>
      <c r="I373" s="11"/>
      <c r="J373" s="11"/>
      <c r="K373" s="11"/>
      <c r="L373" s="6"/>
      <c r="M373" s="7"/>
      <c r="N373" s="48"/>
      <c r="O373" s="11"/>
      <c r="P373" s="93"/>
      <c r="Q373" s="54"/>
      <c r="R373" s="50"/>
      <c r="T373" s="54"/>
      <c r="U373" s="47"/>
      <c r="V373" s="30"/>
      <c r="W373" s="6"/>
    </row>
    <row r="374" spans="1:23" x14ac:dyDescent="0.25">
      <c r="B374" s="94"/>
      <c r="C374" s="11"/>
      <c r="D374" s="11"/>
      <c r="E374" s="11"/>
      <c r="F374" s="11"/>
      <c r="G374" s="11"/>
      <c r="H374" s="11"/>
      <c r="I374" s="11"/>
      <c r="J374" s="11"/>
      <c r="K374" s="11"/>
      <c r="L374" s="6"/>
      <c r="M374" s="7"/>
      <c r="N374" s="48"/>
      <c r="O374" s="11"/>
      <c r="P374" s="93"/>
      <c r="Q374" s="81"/>
      <c r="R374" s="50"/>
      <c r="T374" s="81"/>
      <c r="U374" s="47"/>
      <c r="V374" s="30"/>
      <c r="W374" s="6"/>
    </row>
    <row r="375" spans="1:23" ht="6" customHeight="1" x14ac:dyDescent="0.25">
      <c r="B375" s="94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7"/>
      <c r="N375" s="48"/>
      <c r="O375" s="11"/>
      <c r="P375" s="93"/>
      <c r="R375" s="50"/>
      <c r="U375" s="47"/>
      <c r="V375" s="30"/>
      <c r="W375" s="6"/>
    </row>
    <row r="376" spans="1:23" x14ac:dyDescent="0.25">
      <c r="A376" s="11"/>
      <c r="B376" s="88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7"/>
      <c r="N376" s="11"/>
      <c r="O376" s="11"/>
      <c r="P376" s="87"/>
      <c r="Q376" s="11"/>
      <c r="R376" s="10"/>
      <c r="S376" s="6"/>
      <c r="T376" s="11"/>
      <c r="U376" s="89"/>
      <c r="V376" s="90"/>
      <c r="W376" s="6"/>
    </row>
    <row r="377" spans="1:23" x14ac:dyDescent="0.25">
      <c r="A377" s="11"/>
      <c r="B377" s="16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7"/>
      <c r="N377" s="11"/>
      <c r="O377" s="11"/>
      <c r="P377" s="87"/>
      <c r="Q377" s="11"/>
      <c r="R377" s="10"/>
      <c r="S377" s="6"/>
      <c r="T377" s="11"/>
      <c r="U377" s="12"/>
      <c r="V377" s="90"/>
      <c r="W377" s="6"/>
    </row>
    <row r="378" spans="1:23" x14ac:dyDescent="0.25">
      <c r="A378" s="11"/>
      <c r="B378" s="9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7"/>
      <c r="N378" s="11"/>
      <c r="O378" s="11"/>
      <c r="P378" s="87"/>
      <c r="Q378" s="11"/>
      <c r="R378" s="10"/>
      <c r="S378" s="6"/>
      <c r="T378" s="11"/>
      <c r="U378" s="12"/>
      <c r="V378" s="12"/>
      <c r="W378" s="6"/>
    </row>
    <row r="379" spans="1:23" x14ac:dyDescent="0.25">
      <c r="A379" s="11"/>
      <c r="B379" s="92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7"/>
      <c r="N379" s="11"/>
      <c r="O379" s="11"/>
      <c r="P379" s="87"/>
      <c r="Q379" s="11"/>
      <c r="R379" s="10"/>
      <c r="S379" s="6"/>
      <c r="T379" s="8"/>
      <c r="U379" s="8"/>
      <c r="V379" s="8"/>
      <c r="W379" s="6"/>
    </row>
  </sheetData>
  <autoFilter ref="A11:AL41"/>
  <mergeCells count="28">
    <mergeCell ref="A82:V82"/>
    <mergeCell ref="A84:V84"/>
    <mergeCell ref="A85:V85"/>
    <mergeCell ref="A87:V87"/>
    <mergeCell ref="A89:V89"/>
    <mergeCell ref="A12:V12"/>
    <mergeCell ref="A4:A8"/>
    <mergeCell ref="M6:M8"/>
    <mergeCell ref="N7:N8"/>
    <mergeCell ref="O7:O8"/>
    <mergeCell ref="P4:P8"/>
    <mergeCell ref="V4:V8"/>
    <mergeCell ref="B4:B8"/>
    <mergeCell ref="Q4:Q8"/>
    <mergeCell ref="R4:R8"/>
    <mergeCell ref="A10:V10"/>
    <mergeCell ref="A2:V2"/>
    <mergeCell ref="C4:O4"/>
    <mergeCell ref="C5:M5"/>
    <mergeCell ref="C6:L6"/>
    <mergeCell ref="C7:E7"/>
    <mergeCell ref="F7:H7"/>
    <mergeCell ref="I7:J7"/>
    <mergeCell ref="K7:L7"/>
    <mergeCell ref="N5:O6"/>
    <mergeCell ref="S4:S8"/>
    <mergeCell ref="T4:T8"/>
    <mergeCell ref="U4:U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5:N274"/>
  <sheetViews>
    <sheetView topLeftCell="A8" workbookViewId="0">
      <selection activeCell="H13" sqref="H13:H27"/>
    </sheetView>
  </sheetViews>
  <sheetFormatPr defaultRowHeight="15" x14ac:dyDescent="0.25"/>
  <cols>
    <col min="7" max="7" width="20" customWidth="1"/>
    <col min="13" max="13" width="14.5703125" customWidth="1"/>
  </cols>
  <sheetData>
    <row r="5" spans="7:14" x14ac:dyDescent="0.25">
      <c r="G5">
        <v>15831.97</v>
      </c>
    </row>
    <row r="6" spans="7:14" x14ac:dyDescent="0.25">
      <c r="G6">
        <v>1157.6099999999999</v>
      </c>
    </row>
    <row r="7" spans="7:14" x14ac:dyDescent="0.25">
      <c r="G7">
        <v>190.85</v>
      </c>
    </row>
    <row r="8" spans="7:14" x14ac:dyDescent="0.25">
      <c r="G8">
        <v>1886.89</v>
      </c>
    </row>
    <row r="9" spans="7:14" x14ac:dyDescent="0.25">
      <c r="G9">
        <v>678.88</v>
      </c>
    </row>
    <row r="10" spans="7:14" x14ac:dyDescent="0.25">
      <c r="G10">
        <v>290.06</v>
      </c>
    </row>
    <row r="13" spans="7:14" ht="15.75" x14ac:dyDescent="0.25">
      <c r="G13" s="4">
        <v>7500</v>
      </c>
      <c r="H13">
        <f>G13/1000</f>
        <v>7.5</v>
      </c>
      <c r="M13" s="35">
        <v>99900</v>
      </c>
      <c r="N13">
        <f>M13/1000</f>
        <v>99.9</v>
      </c>
    </row>
    <row r="14" spans="7:14" ht="15.75" x14ac:dyDescent="0.25">
      <c r="G14" s="4">
        <v>7500</v>
      </c>
      <c r="H14">
        <f t="shared" ref="H14:H68" si="0">G14/1000</f>
        <v>7.5</v>
      </c>
      <c r="M14" s="36">
        <v>59400</v>
      </c>
      <c r="N14">
        <f t="shared" ref="N14:N77" si="1">M14/1000</f>
        <v>59.4</v>
      </c>
    </row>
    <row r="15" spans="7:14" ht="15.75" x14ac:dyDescent="0.25">
      <c r="G15" s="4">
        <v>7500</v>
      </c>
      <c r="H15">
        <f t="shared" si="0"/>
        <v>7.5</v>
      </c>
      <c r="M15" s="36">
        <v>88263</v>
      </c>
      <c r="N15">
        <f t="shared" si="1"/>
        <v>88.263000000000005</v>
      </c>
    </row>
    <row r="16" spans="7:14" ht="15.75" x14ac:dyDescent="0.25">
      <c r="G16" s="4">
        <v>7500</v>
      </c>
      <c r="H16">
        <f t="shared" si="0"/>
        <v>7.5</v>
      </c>
      <c r="M16" s="35">
        <v>99900</v>
      </c>
      <c r="N16">
        <f t="shared" si="1"/>
        <v>99.9</v>
      </c>
    </row>
    <row r="17" spans="7:14" ht="15.75" x14ac:dyDescent="0.25">
      <c r="G17" s="4">
        <v>7500</v>
      </c>
      <c r="H17">
        <f t="shared" si="0"/>
        <v>7.5</v>
      </c>
      <c r="M17" s="35">
        <v>99900</v>
      </c>
      <c r="N17">
        <f t="shared" si="1"/>
        <v>99.9</v>
      </c>
    </row>
    <row r="18" spans="7:14" ht="15.75" x14ac:dyDescent="0.25">
      <c r="G18" s="4">
        <v>7500</v>
      </c>
      <c r="H18">
        <f t="shared" si="0"/>
        <v>7.5</v>
      </c>
      <c r="M18" s="35">
        <v>99900</v>
      </c>
      <c r="N18">
        <f t="shared" si="1"/>
        <v>99.9</v>
      </c>
    </row>
    <row r="19" spans="7:14" ht="15.75" x14ac:dyDescent="0.25">
      <c r="G19" s="4">
        <v>7500</v>
      </c>
      <c r="H19">
        <f t="shared" si="0"/>
        <v>7.5</v>
      </c>
      <c r="M19" s="35">
        <v>48582.9</v>
      </c>
      <c r="N19">
        <f t="shared" si="1"/>
        <v>48.582900000000002</v>
      </c>
    </row>
    <row r="20" spans="7:14" ht="15.75" x14ac:dyDescent="0.25">
      <c r="G20" s="4">
        <v>45000</v>
      </c>
      <c r="H20">
        <f t="shared" si="0"/>
        <v>45</v>
      </c>
      <c r="M20" s="35">
        <v>99900</v>
      </c>
      <c r="N20">
        <f t="shared" si="1"/>
        <v>99.9</v>
      </c>
    </row>
    <row r="21" spans="7:14" ht="15.75" x14ac:dyDescent="0.25">
      <c r="G21" s="4">
        <v>62935.92</v>
      </c>
      <c r="H21">
        <f t="shared" si="0"/>
        <v>62.935919999999996</v>
      </c>
      <c r="M21" s="35">
        <f>$I$14</f>
        <v>0</v>
      </c>
      <c r="N21">
        <f t="shared" si="1"/>
        <v>0</v>
      </c>
    </row>
    <row r="22" spans="7:14" ht="15.75" x14ac:dyDescent="0.25">
      <c r="G22" s="4">
        <v>62935.92</v>
      </c>
      <c r="H22">
        <f t="shared" si="0"/>
        <v>62.935919999999996</v>
      </c>
      <c r="M22" s="35">
        <f>$I$15</f>
        <v>0</v>
      </c>
      <c r="N22">
        <f t="shared" si="1"/>
        <v>0</v>
      </c>
    </row>
    <row r="23" spans="7:14" ht="15.75" x14ac:dyDescent="0.25">
      <c r="G23" s="4">
        <v>70575.199999999997</v>
      </c>
      <c r="H23">
        <f t="shared" si="0"/>
        <v>70.575199999999995</v>
      </c>
      <c r="M23" s="37" t="s">
        <v>38</v>
      </c>
      <c r="N23">
        <f t="shared" si="1"/>
        <v>99.9</v>
      </c>
    </row>
    <row r="24" spans="7:14" ht="15.75" x14ac:dyDescent="0.25">
      <c r="G24" s="4">
        <v>91394.74</v>
      </c>
      <c r="H24">
        <f t="shared" si="0"/>
        <v>91.394739999999999</v>
      </c>
      <c r="M24" s="17">
        <v>504638.4</v>
      </c>
      <c r="N24">
        <f t="shared" si="1"/>
        <v>504.63840000000005</v>
      </c>
    </row>
    <row r="25" spans="7:14" ht="15.75" x14ac:dyDescent="0.25">
      <c r="G25" s="4">
        <v>99900</v>
      </c>
      <c r="H25">
        <f t="shared" si="0"/>
        <v>99.9</v>
      </c>
      <c r="M25" s="17">
        <v>385630</v>
      </c>
      <c r="N25">
        <f t="shared" si="1"/>
        <v>385.63</v>
      </c>
    </row>
    <row r="26" spans="7:14" ht="15" customHeight="1" x14ac:dyDescent="0.25">
      <c r="G26" s="4">
        <v>64450</v>
      </c>
      <c r="H26">
        <f t="shared" si="0"/>
        <v>64.45</v>
      </c>
      <c r="M26" s="17">
        <v>3500</v>
      </c>
      <c r="N26">
        <f t="shared" si="1"/>
        <v>3.5</v>
      </c>
    </row>
    <row r="27" spans="7:14" ht="15" customHeight="1" x14ac:dyDescent="0.25">
      <c r="G27" s="4">
        <v>50000.84</v>
      </c>
      <c r="H27">
        <f t="shared" si="0"/>
        <v>50.000839999999997</v>
      </c>
      <c r="M27" s="17">
        <v>177494</v>
      </c>
      <c r="N27">
        <f t="shared" si="1"/>
        <v>177.494</v>
      </c>
    </row>
    <row r="28" spans="7:14" ht="15.75" x14ac:dyDescent="0.25">
      <c r="G28" s="26">
        <v>30000</v>
      </c>
      <c r="H28">
        <f t="shared" si="0"/>
        <v>30</v>
      </c>
      <c r="M28" s="17">
        <v>3500</v>
      </c>
      <c r="N28">
        <f t="shared" si="1"/>
        <v>3.5</v>
      </c>
    </row>
    <row r="29" spans="7:14" ht="15.75" x14ac:dyDescent="0.25">
      <c r="G29" s="26">
        <v>9900</v>
      </c>
      <c r="H29">
        <f t="shared" si="0"/>
        <v>9.9</v>
      </c>
      <c r="M29" s="17">
        <v>3500</v>
      </c>
      <c r="N29">
        <f t="shared" si="1"/>
        <v>3.5</v>
      </c>
    </row>
    <row r="30" spans="7:14" ht="15.75" x14ac:dyDescent="0.25">
      <c r="G30" s="26">
        <v>9000</v>
      </c>
      <c r="H30">
        <f t="shared" si="0"/>
        <v>9</v>
      </c>
      <c r="M30" s="17">
        <v>3500</v>
      </c>
      <c r="N30">
        <f t="shared" si="1"/>
        <v>3.5</v>
      </c>
    </row>
    <row r="31" spans="7:14" ht="15.75" x14ac:dyDescent="0.25">
      <c r="G31" s="26">
        <v>9900</v>
      </c>
      <c r="H31">
        <f t="shared" si="0"/>
        <v>9.9</v>
      </c>
      <c r="M31" s="17">
        <v>3500</v>
      </c>
      <c r="N31">
        <f t="shared" si="1"/>
        <v>3.5</v>
      </c>
    </row>
    <row r="32" spans="7:14" ht="15.75" x14ac:dyDescent="0.25">
      <c r="G32" s="26">
        <v>9900</v>
      </c>
      <c r="H32">
        <f t="shared" si="0"/>
        <v>9.9</v>
      </c>
      <c r="M32" s="17">
        <v>3500</v>
      </c>
      <c r="N32">
        <f t="shared" si="1"/>
        <v>3.5</v>
      </c>
    </row>
    <row r="33" spans="7:14" ht="15.75" x14ac:dyDescent="0.25">
      <c r="G33" s="26">
        <v>7500</v>
      </c>
      <c r="H33">
        <f t="shared" si="0"/>
        <v>7.5</v>
      </c>
      <c r="M33" s="17">
        <v>254318.36</v>
      </c>
      <c r="N33">
        <f t="shared" si="1"/>
        <v>254.31835999999998</v>
      </c>
    </row>
    <row r="34" spans="7:14" ht="15.75" x14ac:dyDescent="0.25">
      <c r="G34" s="26">
        <v>9000</v>
      </c>
      <c r="H34">
        <f t="shared" si="0"/>
        <v>9</v>
      </c>
      <c r="M34" s="17">
        <v>325372.11</v>
      </c>
      <c r="N34">
        <f t="shared" si="1"/>
        <v>325.37210999999996</v>
      </c>
    </row>
    <row r="35" spans="7:14" ht="15.75" x14ac:dyDescent="0.25">
      <c r="G35" s="26">
        <v>6500</v>
      </c>
      <c r="H35">
        <f t="shared" si="0"/>
        <v>6.5</v>
      </c>
      <c r="M35" s="17">
        <v>173985</v>
      </c>
      <c r="N35">
        <f t="shared" si="1"/>
        <v>173.98500000000001</v>
      </c>
    </row>
    <row r="36" spans="7:14" ht="15.75" x14ac:dyDescent="0.25">
      <c r="G36" s="26">
        <v>9000</v>
      </c>
      <c r="H36">
        <f t="shared" si="0"/>
        <v>9</v>
      </c>
      <c r="M36" s="17">
        <v>487381</v>
      </c>
      <c r="N36">
        <f t="shared" si="1"/>
        <v>487.38099999999997</v>
      </c>
    </row>
    <row r="37" spans="7:14" ht="15.75" x14ac:dyDescent="0.25">
      <c r="G37" s="26">
        <v>9000</v>
      </c>
      <c r="H37">
        <f t="shared" si="0"/>
        <v>9</v>
      </c>
      <c r="M37" s="18">
        <v>233822</v>
      </c>
      <c r="N37">
        <f t="shared" si="1"/>
        <v>233.822</v>
      </c>
    </row>
    <row r="38" spans="7:14" ht="15.75" x14ac:dyDescent="0.25">
      <c r="G38" s="43">
        <v>8000</v>
      </c>
      <c r="H38">
        <f t="shared" si="0"/>
        <v>8</v>
      </c>
      <c r="M38" s="17">
        <v>489006</v>
      </c>
      <c r="N38">
        <f t="shared" si="1"/>
        <v>489.00599999999997</v>
      </c>
    </row>
    <row r="39" spans="7:14" x14ac:dyDescent="0.25">
      <c r="G39" s="33"/>
      <c r="H39">
        <f t="shared" si="0"/>
        <v>0</v>
      </c>
      <c r="M39" s="17">
        <v>644726</v>
      </c>
      <c r="N39">
        <f t="shared" si="1"/>
        <v>644.726</v>
      </c>
    </row>
    <row r="40" spans="7:14" ht="15.75" x14ac:dyDescent="0.25">
      <c r="G40" s="39"/>
      <c r="H40">
        <f t="shared" si="0"/>
        <v>0</v>
      </c>
      <c r="M40" s="17">
        <v>786240</v>
      </c>
      <c r="N40">
        <f t="shared" si="1"/>
        <v>786.24</v>
      </c>
    </row>
    <row r="41" spans="7:14" ht="15.75" x14ac:dyDescent="0.25">
      <c r="G41" s="39"/>
      <c r="H41">
        <f t="shared" si="0"/>
        <v>0</v>
      </c>
      <c r="M41" s="17">
        <v>786240</v>
      </c>
      <c r="N41">
        <f t="shared" si="1"/>
        <v>786.24</v>
      </c>
    </row>
    <row r="42" spans="7:14" ht="15.75" x14ac:dyDescent="0.25">
      <c r="G42" s="39"/>
      <c r="H42">
        <f t="shared" si="0"/>
        <v>0</v>
      </c>
      <c r="M42" s="17">
        <v>561000</v>
      </c>
      <c r="N42">
        <f t="shared" si="1"/>
        <v>561</v>
      </c>
    </row>
    <row r="43" spans="7:14" ht="15.75" x14ac:dyDescent="0.25">
      <c r="G43" s="5"/>
      <c r="H43">
        <f t="shared" si="0"/>
        <v>0</v>
      </c>
      <c r="M43" s="17">
        <v>45000</v>
      </c>
      <c r="N43">
        <f t="shared" si="1"/>
        <v>45</v>
      </c>
    </row>
    <row r="44" spans="7:14" ht="15.75" x14ac:dyDescent="0.25">
      <c r="G44" s="39"/>
      <c r="H44">
        <f t="shared" si="0"/>
        <v>0</v>
      </c>
      <c r="M44" s="17">
        <v>3500</v>
      </c>
      <c r="N44">
        <f t="shared" si="1"/>
        <v>3.5</v>
      </c>
    </row>
    <row r="45" spans="7:14" ht="15.75" x14ac:dyDescent="0.25">
      <c r="G45" s="5"/>
      <c r="H45">
        <f t="shared" si="0"/>
        <v>0</v>
      </c>
      <c r="M45" s="17">
        <v>3500</v>
      </c>
      <c r="N45">
        <f t="shared" si="1"/>
        <v>3.5</v>
      </c>
    </row>
    <row r="46" spans="7:14" ht="15.75" x14ac:dyDescent="0.25">
      <c r="G46" s="5"/>
      <c r="H46">
        <f t="shared" si="0"/>
        <v>0</v>
      </c>
      <c r="M46" s="17">
        <v>3500</v>
      </c>
      <c r="N46">
        <f t="shared" si="1"/>
        <v>3.5</v>
      </c>
    </row>
    <row r="47" spans="7:14" ht="15.75" x14ac:dyDescent="0.25">
      <c r="G47" s="5"/>
      <c r="H47">
        <f t="shared" si="0"/>
        <v>0</v>
      </c>
      <c r="M47" s="17">
        <v>3500</v>
      </c>
      <c r="N47">
        <f t="shared" si="1"/>
        <v>3.5</v>
      </c>
    </row>
    <row r="48" spans="7:14" ht="15.75" x14ac:dyDescent="0.25">
      <c r="G48" s="41"/>
      <c r="H48">
        <f t="shared" si="0"/>
        <v>0</v>
      </c>
      <c r="M48" s="17">
        <v>3500</v>
      </c>
      <c r="N48">
        <f t="shared" si="1"/>
        <v>3.5</v>
      </c>
    </row>
    <row r="49" spans="7:14" ht="15.75" x14ac:dyDescent="0.25">
      <c r="G49" s="41"/>
      <c r="H49">
        <f t="shared" si="0"/>
        <v>0</v>
      </c>
      <c r="M49" s="17">
        <v>3500</v>
      </c>
      <c r="N49">
        <f t="shared" si="1"/>
        <v>3.5</v>
      </c>
    </row>
    <row r="50" spans="7:14" ht="15.75" x14ac:dyDescent="0.25">
      <c r="G50" s="41"/>
      <c r="H50">
        <f t="shared" si="0"/>
        <v>0</v>
      </c>
      <c r="M50" s="17">
        <v>3500</v>
      </c>
      <c r="N50">
        <f t="shared" si="1"/>
        <v>3.5</v>
      </c>
    </row>
    <row r="51" spans="7:14" ht="15.75" x14ac:dyDescent="0.25">
      <c r="G51" s="42"/>
      <c r="H51">
        <f t="shared" si="0"/>
        <v>0</v>
      </c>
      <c r="M51" s="17">
        <v>3500</v>
      </c>
      <c r="N51">
        <f t="shared" si="1"/>
        <v>3.5</v>
      </c>
    </row>
    <row r="52" spans="7:14" ht="15.75" x14ac:dyDescent="0.25">
      <c r="G52" s="41"/>
      <c r="H52">
        <f t="shared" si="0"/>
        <v>0</v>
      </c>
      <c r="M52" s="17">
        <v>3500</v>
      </c>
      <c r="N52">
        <f t="shared" si="1"/>
        <v>3.5</v>
      </c>
    </row>
    <row r="53" spans="7:14" ht="15.75" x14ac:dyDescent="0.25">
      <c r="G53" s="41"/>
      <c r="H53">
        <f t="shared" si="0"/>
        <v>0</v>
      </c>
      <c r="M53" s="17">
        <v>3500</v>
      </c>
      <c r="N53">
        <f t="shared" si="1"/>
        <v>3.5</v>
      </c>
    </row>
    <row r="54" spans="7:14" ht="15.75" x14ac:dyDescent="0.25">
      <c r="G54" s="41"/>
      <c r="H54">
        <f t="shared" si="0"/>
        <v>0</v>
      </c>
      <c r="M54" s="17">
        <v>3500</v>
      </c>
      <c r="N54">
        <f t="shared" si="1"/>
        <v>3.5</v>
      </c>
    </row>
    <row r="55" spans="7:14" ht="15.75" x14ac:dyDescent="0.25">
      <c r="G55" s="40"/>
      <c r="H55">
        <f t="shared" si="0"/>
        <v>0</v>
      </c>
      <c r="M55" s="17">
        <v>3500</v>
      </c>
      <c r="N55">
        <f t="shared" si="1"/>
        <v>3.5</v>
      </c>
    </row>
    <row r="56" spans="7:14" x14ac:dyDescent="0.25">
      <c r="H56">
        <f t="shared" si="0"/>
        <v>0</v>
      </c>
      <c r="M56" s="17">
        <v>496867.14</v>
      </c>
      <c r="N56">
        <f t="shared" si="1"/>
        <v>496.86714000000001</v>
      </c>
    </row>
    <row r="57" spans="7:14" x14ac:dyDescent="0.25">
      <c r="H57">
        <f t="shared" si="0"/>
        <v>0</v>
      </c>
      <c r="M57" s="17">
        <v>307189.92</v>
      </c>
      <c r="N57">
        <f t="shared" si="1"/>
        <v>307.18991999999997</v>
      </c>
    </row>
    <row r="58" spans="7:14" x14ac:dyDescent="0.25">
      <c r="H58">
        <f t="shared" si="0"/>
        <v>0</v>
      </c>
      <c r="M58" s="17">
        <v>7100</v>
      </c>
      <c r="N58">
        <f t="shared" si="1"/>
        <v>7.1</v>
      </c>
    </row>
    <row r="59" spans="7:14" ht="15.75" x14ac:dyDescent="0.25">
      <c r="H59">
        <f t="shared" si="0"/>
        <v>0</v>
      </c>
      <c r="M59" s="20">
        <v>32949.550000000003</v>
      </c>
      <c r="N59">
        <f t="shared" si="1"/>
        <v>32.949550000000002</v>
      </c>
    </row>
    <row r="60" spans="7:14" ht="15.75" x14ac:dyDescent="0.25">
      <c r="H60">
        <f t="shared" si="0"/>
        <v>0</v>
      </c>
      <c r="M60" s="20">
        <v>89534.080000000002</v>
      </c>
      <c r="N60">
        <f t="shared" si="1"/>
        <v>89.534080000000003</v>
      </c>
    </row>
    <row r="61" spans="7:14" ht="15.75" x14ac:dyDescent="0.25">
      <c r="H61">
        <f t="shared" si="0"/>
        <v>0</v>
      </c>
      <c r="M61" s="4">
        <v>33598.269999999997</v>
      </c>
      <c r="N61">
        <f t="shared" si="1"/>
        <v>33.598269999999999</v>
      </c>
    </row>
    <row r="62" spans="7:14" ht="15.75" x14ac:dyDescent="0.25">
      <c r="H62">
        <f t="shared" si="0"/>
        <v>0</v>
      </c>
      <c r="M62" s="4">
        <v>59046.75</v>
      </c>
      <c r="N62">
        <f t="shared" si="1"/>
        <v>59.046750000000003</v>
      </c>
    </row>
    <row r="63" spans="7:14" ht="15.75" x14ac:dyDescent="0.25">
      <c r="H63">
        <f t="shared" si="0"/>
        <v>0</v>
      </c>
      <c r="M63" s="4">
        <v>99919.8</v>
      </c>
      <c r="N63">
        <f t="shared" si="1"/>
        <v>99.919800000000009</v>
      </c>
    </row>
    <row r="64" spans="7:14" ht="15.75" x14ac:dyDescent="0.25">
      <c r="H64">
        <f t="shared" si="0"/>
        <v>0</v>
      </c>
      <c r="M64" s="4">
        <v>35372.910000000003</v>
      </c>
      <c r="N64">
        <f t="shared" si="1"/>
        <v>35.372910000000005</v>
      </c>
    </row>
    <row r="65" spans="8:14" ht="15.75" x14ac:dyDescent="0.25">
      <c r="H65">
        <f t="shared" si="0"/>
        <v>0</v>
      </c>
      <c r="M65" s="4">
        <v>75287</v>
      </c>
      <c r="N65">
        <f t="shared" si="1"/>
        <v>75.287000000000006</v>
      </c>
    </row>
    <row r="66" spans="8:14" ht="15.75" x14ac:dyDescent="0.25">
      <c r="H66">
        <f t="shared" si="0"/>
        <v>0</v>
      </c>
      <c r="M66" s="4">
        <v>99997</v>
      </c>
      <c r="N66">
        <f t="shared" si="1"/>
        <v>99.997</v>
      </c>
    </row>
    <row r="67" spans="8:14" ht="15.75" x14ac:dyDescent="0.25">
      <c r="H67">
        <f t="shared" si="0"/>
        <v>0</v>
      </c>
      <c r="M67" s="4">
        <v>24563.41</v>
      </c>
      <c r="N67">
        <f t="shared" si="1"/>
        <v>24.563410000000001</v>
      </c>
    </row>
    <row r="68" spans="8:14" ht="15.75" x14ac:dyDescent="0.25">
      <c r="H68">
        <f t="shared" si="0"/>
        <v>0</v>
      </c>
      <c r="M68" s="21">
        <v>99900</v>
      </c>
      <c r="N68">
        <f t="shared" si="1"/>
        <v>99.9</v>
      </c>
    </row>
    <row r="69" spans="8:14" ht="15.75" x14ac:dyDescent="0.25">
      <c r="M69" s="4">
        <v>77383</v>
      </c>
      <c r="N69">
        <f t="shared" si="1"/>
        <v>77.382999999999996</v>
      </c>
    </row>
    <row r="70" spans="8:14" ht="15.75" x14ac:dyDescent="0.25">
      <c r="M70" s="4">
        <v>41854.61</v>
      </c>
      <c r="N70">
        <f t="shared" si="1"/>
        <v>41.854610000000001</v>
      </c>
    </row>
    <row r="71" spans="8:14" ht="15.75" x14ac:dyDescent="0.25">
      <c r="M71" s="4">
        <v>82576.600000000006</v>
      </c>
      <c r="N71">
        <f t="shared" si="1"/>
        <v>82.576599999999999</v>
      </c>
    </row>
    <row r="72" spans="8:14" ht="15.75" x14ac:dyDescent="0.25">
      <c r="M72" s="4">
        <v>78308.2</v>
      </c>
      <c r="N72">
        <f t="shared" si="1"/>
        <v>78.308199999999999</v>
      </c>
    </row>
    <row r="73" spans="8:14" ht="15.75" x14ac:dyDescent="0.25">
      <c r="M73" s="4">
        <v>70549.52</v>
      </c>
      <c r="N73">
        <f t="shared" si="1"/>
        <v>70.549520000000001</v>
      </c>
    </row>
    <row r="74" spans="8:14" ht="15.75" x14ac:dyDescent="0.25">
      <c r="M74" s="4">
        <v>39999.96</v>
      </c>
      <c r="N74">
        <f t="shared" si="1"/>
        <v>39.999960000000002</v>
      </c>
    </row>
    <row r="75" spans="8:14" ht="15.75" x14ac:dyDescent="0.25">
      <c r="M75" s="4">
        <v>88764</v>
      </c>
      <c r="N75">
        <f t="shared" si="1"/>
        <v>88.763999999999996</v>
      </c>
    </row>
    <row r="76" spans="8:14" ht="15.75" x14ac:dyDescent="0.25">
      <c r="M76" s="4">
        <v>75287</v>
      </c>
      <c r="N76">
        <f t="shared" si="1"/>
        <v>75.287000000000006</v>
      </c>
    </row>
    <row r="77" spans="8:14" ht="15.75" x14ac:dyDescent="0.25">
      <c r="M77" s="4">
        <v>75199</v>
      </c>
      <c r="N77">
        <f t="shared" si="1"/>
        <v>75.198999999999998</v>
      </c>
    </row>
    <row r="78" spans="8:14" ht="15.75" x14ac:dyDescent="0.25">
      <c r="M78" s="4">
        <v>75000</v>
      </c>
      <c r="N78">
        <f t="shared" ref="N78:N141" si="2">M78/1000</f>
        <v>75</v>
      </c>
    </row>
    <row r="79" spans="8:14" ht="15.75" x14ac:dyDescent="0.25">
      <c r="M79" s="4">
        <v>75000</v>
      </c>
      <c r="N79">
        <f t="shared" si="2"/>
        <v>75</v>
      </c>
    </row>
    <row r="80" spans="8:14" ht="15.75" x14ac:dyDescent="0.25">
      <c r="M80" s="4">
        <v>87783</v>
      </c>
      <c r="N80">
        <f t="shared" si="2"/>
        <v>87.783000000000001</v>
      </c>
    </row>
    <row r="81" spans="13:14" ht="15.75" x14ac:dyDescent="0.25">
      <c r="M81" s="4">
        <v>62752</v>
      </c>
      <c r="N81">
        <f t="shared" si="2"/>
        <v>62.752000000000002</v>
      </c>
    </row>
    <row r="82" spans="13:14" ht="15.75" x14ac:dyDescent="0.25">
      <c r="M82" s="4">
        <v>99798</v>
      </c>
      <c r="N82">
        <f t="shared" si="2"/>
        <v>99.798000000000002</v>
      </c>
    </row>
    <row r="83" spans="13:14" ht="15.75" x14ac:dyDescent="0.25">
      <c r="M83" s="4">
        <v>99619.74</v>
      </c>
      <c r="N83">
        <f t="shared" si="2"/>
        <v>99.619740000000007</v>
      </c>
    </row>
    <row r="84" spans="13:14" ht="15.75" x14ac:dyDescent="0.25">
      <c r="M84" s="4">
        <v>99524.85</v>
      </c>
      <c r="N84">
        <f t="shared" si="2"/>
        <v>99.524850000000001</v>
      </c>
    </row>
    <row r="85" spans="13:14" ht="15.75" x14ac:dyDescent="0.25">
      <c r="M85" s="4">
        <v>99202.8</v>
      </c>
      <c r="N85">
        <f t="shared" si="2"/>
        <v>99.202799999999996</v>
      </c>
    </row>
    <row r="86" spans="13:14" ht="15.75" x14ac:dyDescent="0.25">
      <c r="M86" s="4">
        <v>98481.45</v>
      </c>
      <c r="N86">
        <f t="shared" si="2"/>
        <v>98.481449999999995</v>
      </c>
    </row>
    <row r="87" spans="13:14" ht="15.75" x14ac:dyDescent="0.25">
      <c r="M87" s="4">
        <v>53260.639999999999</v>
      </c>
      <c r="N87">
        <f t="shared" si="2"/>
        <v>53.260640000000002</v>
      </c>
    </row>
    <row r="88" spans="13:14" ht="15.75" x14ac:dyDescent="0.25">
      <c r="M88" s="4">
        <v>90376.75</v>
      </c>
      <c r="N88">
        <f t="shared" si="2"/>
        <v>90.376750000000001</v>
      </c>
    </row>
    <row r="89" spans="13:14" ht="15.75" x14ac:dyDescent="0.25">
      <c r="M89" s="4">
        <v>67566.83</v>
      </c>
      <c r="N89">
        <f t="shared" si="2"/>
        <v>67.566829999999996</v>
      </c>
    </row>
    <row r="90" spans="13:14" ht="15.75" x14ac:dyDescent="0.25">
      <c r="M90" s="4">
        <v>81327.92</v>
      </c>
      <c r="N90">
        <f t="shared" si="2"/>
        <v>81.327919999999992</v>
      </c>
    </row>
    <row r="91" spans="13:14" ht="15.75" x14ac:dyDescent="0.25">
      <c r="M91" s="4">
        <v>15000</v>
      </c>
      <c r="N91">
        <f t="shared" si="2"/>
        <v>15</v>
      </c>
    </row>
    <row r="92" spans="13:14" ht="15.75" x14ac:dyDescent="0.25">
      <c r="M92" s="22">
        <v>99641</v>
      </c>
      <c r="N92">
        <f t="shared" si="2"/>
        <v>99.641000000000005</v>
      </c>
    </row>
    <row r="93" spans="13:14" ht="15.75" x14ac:dyDescent="0.25">
      <c r="M93" s="22">
        <v>90375</v>
      </c>
      <c r="N93">
        <f t="shared" si="2"/>
        <v>90.375</v>
      </c>
    </row>
    <row r="94" spans="13:14" ht="15.75" x14ac:dyDescent="0.25">
      <c r="M94" s="23">
        <v>99603.6</v>
      </c>
      <c r="N94">
        <f t="shared" si="2"/>
        <v>99.6036</v>
      </c>
    </row>
    <row r="95" spans="13:14" ht="15.75" x14ac:dyDescent="0.25">
      <c r="M95" s="22">
        <v>99796.800000000003</v>
      </c>
      <c r="N95">
        <f t="shared" si="2"/>
        <v>99.796800000000005</v>
      </c>
    </row>
    <row r="96" spans="13:14" ht="15.75" x14ac:dyDescent="0.25">
      <c r="M96" s="22">
        <v>99384</v>
      </c>
      <c r="N96">
        <f t="shared" si="2"/>
        <v>99.384</v>
      </c>
    </row>
    <row r="97" spans="13:14" ht="15.75" x14ac:dyDescent="0.25">
      <c r="M97" s="22">
        <v>70548</v>
      </c>
      <c r="N97">
        <f t="shared" si="2"/>
        <v>70.548000000000002</v>
      </c>
    </row>
    <row r="98" spans="13:14" ht="15.75" x14ac:dyDescent="0.25">
      <c r="M98" s="22">
        <v>61786</v>
      </c>
      <c r="N98">
        <f t="shared" si="2"/>
        <v>61.786000000000001</v>
      </c>
    </row>
    <row r="99" spans="13:14" ht="15.75" x14ac:dyDescent="0.25">
      <c r="M99" s="22">
        <v>60247</v>
      </c>
      <c r="N99">
        <f t="shared" si="2"/>
        <v>60.247</v>
      </c>
    </row>
    <row r="100" spans="13:14" ht="15.75" x14ac:dyDescent="0.25">
      <c r="M100" s="22">
        <v>76087</v>
      </c>
      <c r="N100">
        <f t="shared" si="2"/>
        <v>76.087000000000003</v>
      </c>
    </row>
    <row r="101" spans="13:14" ht="15.75" x14ac:dyDescent="0.25">
      <c r="M101" s="22">
        <v>95098</v>
      </c>
      <c r="N101">
        <f t="shared" si="2"/>
        <v>95.097999999999999</v>
      </c>
    </row>
    <row r="102" spans="13:14" ht="15.75" x14ac:dyDescent="0.25">
      <c r="M102" s="22">
        <v>86239</v>
      </c>
      <c r="N102">
        <f t="shared" si="2"/>
        <v>86.239000000000004</v>
      </c>
    </row>
    <row r="103" spans="13:14" ht="15.75" x14ac:dyDescent="0.25">
      <c r="M103" s="25">
        <v>48641.18</v>
      </c>
      <c r="N103">
        <f t="shared" si="2"/>
        <v>48.641179999999999</v>
      </c>
    </row>
    <row r="104" spans="13:14" ht="15.75" x14ac:dyDescent="0.25">
      <c r="M104" s="22">
        <v>97406</v>
      </c>
      <c r="N104">
        <f t="shared" si="2"/>
        <v>97.406000000000006</v>
      </c>
    </row>
    <row r="105" spans="13:14" ht="15.75" x14ac:dyDescent="0.25">
      <c r="M105" s="22">
        <v>99165</v>
      </c>
      <c r="N105">
        <f t="shared" si="2"/>
        <v>99.165000000000006</v>
      </c>
    </row>
    <row r="106" spans="13:14" ht="15.75" x14ac:dyDescent="0.25">
      <c r="M106" s="22">
        <v>65043</v>
      </c>
      <c r="N106">
        <f t="shared" si="2"/>
        <v>65.043000000000006</v>
      </c>
    </row>
    <row r="107" spans="13:14" ht="15.75" x14ac:dyDescent="0.25">
      <c r="M107" s="22">
        <v>85380</v>
      </c>
      <c r="N107">
        <f t="shared" si="2"/>
        <v>85.38</v>
      </c>
    </row>
    <row r="108" spans="13:14" ht="15.75" x14ac:dyDescent="0.25">
      <c r="M108" s="22">
        <v>84550.8</v>
      </c>
      <c r="N108">
        <f t="shared" si="2"/>
        <v>84.55080000000001</v>
      </c>
    </row>
    <row r="109" spans="13:14" ht="15.75" x14ac:dyDescent="0.25">
      <c r="M109" s="22">
        <v>99620.4</v>
      </c>
      <c r="N109">
        <f t="shared" si="2"/>
        <v>99.620399999999989</v>
      </c>
    </row>
    <row r="110" spans="13:14" ht="15.75" x14ac:dyDescent="0.25">
      <c r="M110" s="22">
        <v>93411</v>
      </c>
      <c r="N110">
        <f t="shared" si="2"/>
        <v>93.411000000000001</v>
      </c>
    </row>
    <row r="111" spans="13:14" ht="15.75" x14ac:dyDescent="0.25">
      <c r="M111" s="22">
        <v>99925</v>
      </c>
      <c r="N111">
        <f t="shared" si="2"/>
        <v>99.924999999999997</v>
      </c>
    </row>
    <row r="112" spans="13:14" ht="15.75" x14ac:dyDescent="0.25">
      <c r="M112" s="22">
        <v>91618</v>
      </c>
      <c r="N112">
        <f t="shared" si="2"/>
        <v>91.617999999999995</v>
      </c>
    </row>
    <row r="113" spans="13:14" ht="15.75" x14ac:dyDescent="0.25">
      <c r="M113" s="22">
        <v>60429</v>
      </c>
      <c r="N113">
        <f t="shared" si="2"/>
        <v>60.429000000000002</v>
      </c>
    </row>
    <row r="114" spans="13:14" ht="15.75" x14ac:dyDescent="0.25">
      <c r="M114" s="22">
        <v>69360</v>
      </c>
      <c r="N114">
        <f t="shared" si="2"/>
        <v>69.36</v>
      </c>
    </row>
    <row r="115" spans="13:14" ht="15.75" x14ac:dyDescent="0.25">
      <c r="M115" s="23">
        <v>1200</v>
      </c>
      <c r="N115">
        <f t="shared" si="2"/>
        <v>1.2</v>
      </c>
    </row>
    <row r="116" spans="13:14" ht="15.75" x14ac:dyDescent="0.25">
      <c r="M116" s="23">
        <v>6000</v>
      </c>
      <c r="N116">
        <f t="shared" si="2"/>
        <v>6</v>
      </c>
    </row>
    <row r="117" spans="13:14" ht="15.75" x14ac:dyDescent="0.25">
      <c r="M117" s="23">
        <v>7800</v>
      </c>
      <c r="N117">
        <f t="shared" si="2"/>
        <v>7.8</v>
      </c>
    </row>
    <row r="118" spans="13:14" ht="15.75" x14ac:dyDescent="0.25">
      <c r="M118" s="23">
        <v>1800</v>
      </c>
      <c r="N118">
        <f t="shared" si="2"/>
        <v>1.8</v>
      </c>
    </row>
    <row r="119" spans="13:14" ht="15.75" x14ac:dyDescent="0.25">
      <c r="M119" s="23">
        <v>6000</v>
      </c>
      <c r="N119">
        <f t="shared" si="2"/>
        <v>6</v>
      </c>
    </row>
    <row r="120" spans="13:14" ht="15.75" x14ac:dyDescent="0.25">
      <c r="M120" s="22">
        <v>90000</v>
      </c>
      <c r="N120">
        <f t="shared" si="2"/>
        <v>90</v>
      </c>
    </row>
    <row r="121" spans="13:14" ht="15.75" x14ac:dyDescent="0.25">
      <c r="M121" s="22">
        <v>36000</v>
      </c>
      <c r="N121">
        <f t="shared" si="2"/>
        <v>36</v>
      </c>
    </row>
    <row r="122" spans="13:14" ht="15.75" x14ac:dyDescent="0.25">
      <c r="M122" s="23">
        <v>36000</v>
      </c>
      <c r="N122">
        <f t="shared" si="2"/>
        <v>36</v>
      </c>
    </row>
    <row r="123" spans="13:14" ht="15.75" x14ac:dyDescent="0.25">
      <c r="M123" s="23">
        <v>55000</v>
      </c>
      <c r="N123">
        <f t="shared" si="2"/>
        <v>55</v>
      </c>
    </row>
    <row r="124" spans="13:14" ht="15.75" x14ac:dyDescent="0.25">
      <c r="M124" s="25">
        <v>4786.3999999999996</v>
      </c>
      <c r="N124">
        <f t="shared" si="2"/>
        <v>4.7863999999999995</v>
      </c>
    </row>
    <row r="125" spans="13:14" ht="15.75" x14ac:dyDescent="0.25">
      <c r="M125" s="25">
        <v>4786.3999999999996</v>
      </c>
      <c r="N125">
        <f t="shared" si="2"/>
        <v>4.7863999999999995</v>
      </c>
    </row>
    <row r="126" spans="13:14" ht="15.75" x14ac:dyDescent="0.25">
      <c r="M126" s="25">
        <v>4786.3999999999996</v>
      </c>
      <c r="N126">
        <f t="shared" si="2"/>
        <v>4.7863999999999995</v>
      </c>
    </row>
    <row r="127" spans="13:14" ht="15.75" x14ac:dyDescent="0.25">
      <c r="M127" s="22">
        <v>94456</v>
      </c>
      <c r="N127">
        <f t="shared" si="2"/>
        <v>94.456000000000003</v>
      </c>
    </row>
    <row r="128" spans="13:14" ht="15.75" x14ac:dyDescent="0.25">
      <c r="M128" s="22">
        <v>65271</v>
      </c>
      <c r="N128">
        <f t="shared" si="2"/>
        <v>65.271000000000001</v>
      </c>
    </row>
    <row r="129" spans="13:14" ht="15.75" x14ac:dyDescent="0.25">
      <c r="M129" s="22">
        <v>86703</v>
      </c>
      <c r="N129">
        <f t="shared" si="2"/>
        <v>86.703000000000003</v>
      </c>
    </row>
    <row r="130" spans="13:14" ht="15.75" x14ac:dyDescent="0.25">
      <c r="M130" s="22">
        <v>68541</v>
      </c>
      <c r="N130">
        <f t="shared" si="2"/>
        <v>68.540999999999997</v>
      </c>
    </row>
    <row r="131" spans="13:14" ht="15.75" x14ac:dyDescent="0.25">
      <c r="M131" s="22">
        <v>51277</v>
      </c>
      <c r="N131">
        <f t="shared" si="2"/>
        <v>51.277000000000001</v>
      </c>
    </row>
    <row r="132" spans="13:14" ht="15.75" x14ac:dyDescent="0.25">
      <c r="M132" s="22">
        <v>58041</v>
      </c>
      <c r="N132">
        <f t="shared" si="2"/>
        <v>58.040999999999997</v>
      </c>
    </row>
    <row r="133" spans="13:14" ht="15.75" x14ac:dyDescent="0.25">
      <c r="M133" s="22">
        <v>99460</v>
      </c>
      <c r="N133">
        <f t="shared" si="2"/>
        <v>99.46</v>
      </c>
    </row>
    <row r="134" spans="13:14" ht="15.75" x14ac:dyDescent="0.25">
      <c r="M134" s="22">
        <v>80962</v>
      </c>
      <c r="N134">
        <f t="shared" si="2"/>
        <v>80.962000000000003</v>
      </c>
    </row>
    <row r="135" spans="13:14" ht="15.75" x14ac:dyDescent="0.25">
      <c r="M135" s="22">
        <v>60386</v>
      </c>
      <c r="N135">
        <f t="shared" si="2"/>
        <v>60.386000000000003</v>
      </c>
    </row>
    <row r="136" spans="13:14" ht="15.75" x14ac:dyDescent="0.25">
      <c r="M136" s="22">
        <v>61907</v>
      </c>
      <c r="N136">
        <f t="shared" si="2"/>
        <v>61.906999999999996</v>
      </c>
    </row>
    <row r="137" spans="13:14" ht="15.75" x14ac:dyDescent="0.25">
      <c r="M137" s="22">
        <v>60807</v>
      </c>
      <c r="N137">
        <f t="shared" si="2"/>
        <v>60.807000000000002</v>
      </c>
    </row>
    <row r="138" spans="13:14" ht="15.75" x14ac:dyDescent="0.25">
      <c r="M138" s="22">
        <v>69314</v>
      </c>
      <c r="N138">
        <f t="shared" si="2"/>
        <v>69.313999999999993</v>
      </c>
    </row>
    <row r="139" spans="13:14" ht="15.75" x14ac:dyDescent="0.25">
      <c r="M139" s="22">
        <v>81321</v>
      </c>
      <c r="N139">
        <f t="shared" si="2"/>
        <v>81.320999999999998</v>
      </c>
    </row>
    <row r="140" spans="13:14" ht="15.75" x14ac:dyDescent="0.25">
      <c r="M140" s="22">
        <v>74101.2</v>
      </c>
      <c r="N140">
        <f t="shared" si="2"/>
        <v>74.101199999999992</v>
      </c>
    </row>
    <row r="141" spans="13:14" ht="15.75" x14ac:dyDescent="0.25">
      <c r="M141" s="22">
        <v>83943</v>
      </c>
      <c r="N141">
        <f t="shared" si="2"/>
        <v>83.942999999999998</v>
      </c>
    </row>
    <row r="142" spans="13:14" ht="15.75" x14ac:dyDescent="0.25">
      <c r="M142" s="22">
        <v>79212</v>
      </c>
      <c r="N142">
        <f t="shared" ref="N142:N205" si="3">M142/1000</f>
        <v>79.212000000000003</v>
      </c>
    </row>
    <row r="143" spans="13:14" ht="15.75" x14ac:dyDescent="0.25">
      <c r="M143" s="22">
        <v>99786</v>
      </c>
      <c r="N143">
        <f t="shared" si="3"/>
        <v>99.786000000000001</v>
      </c>
    </row>
    <row r="144" spans="13:14" ht="15.75" x14ac:dyDescent="0.25">
      <c r="M144" s="22">
        <v>69722</v>
      </c>
      <c r="N144">
        <f t="shared" si="3"/>
        <v>69.721999999999994</v>
      </c>
    </row>
    <row r="145" spans="13:14" ht="15.75" x14ac:dyDescent="0.25">
      <c r="M145" s="24">
        <v>1592.52</v>
      </c>
      <c r="N145">
        <f t="shared" si="3"/>
        <v>1.5925199999999999</v>
      </c>
    </row>
    <row r="146" spans="13:14" ht="15.75" x14ac:dyDescent="0.25">
      <c r="M146" s="25">
        <v>2851.77</v>
      </c>
      <c r="N146">
        <f t="shared" si="3"/>
        <v>2.8517700000000001</v>
      </c>
    </row>
    <row r="147" spans="13:14" ht="15.75" x14ac:dyDescent="0.25">
      <c r="M147" s="24">
        <v>1907.33</v>
      </c>
      <c r="N147">
        <f t="shared" si="3"/>
        <v>1.90733</v>
      </c>
    </row>
    <row r="148" spans="13:14" ht="15.75" x14ac:dyDescent="0.25">
      <c r="M148" s="24">
        <v>5685.09</v>
      </c>
      <c r="N148">
        <f t="shared" si="3"/>
        <v>5.6850899999999998</v>
      </c>
    </row>
    <row r="149" spans="13:14" ht="15.75" x14ac:dyDescent="0.25">
      <c r="M149" s="22">
        <v>29445</v>
      </c>
      <c r="N149">
        <f t="shared" si="3"/>
        <v>29.445</v>
      </c>
    </row>
    <row r="150" spans="13:14" ht="15.75" x14ac:dyDescent="0.25">
      <c r="M150" s="22">
        <v>18637</v>
      </c>
      <c r="N150">
        <f t="shared" si="3"/>
        <v>18.637</v>
      </c>
    </row>
    <row r="151" spans="13:14" ht="15.75" x14ac:dyDescent="0.25">
      <c r="M151" s="22">
        <v>37011</v>
      </c>
      <c r="N151">
        <f t="shared" si="3"/>
        <v>37.011000000000003</v>
      </c>
    </row>
    <row r="152" spans="13:14" ht="15.75" x14ac:dyDescent="0.25">
      <c r="M152" s="23">
        <v>18637</v>
      </c>
      <c r="N152">
        <f t="shared" si="3"/>
        <v>18.637</v>
      </c>
    </row>
    <row r="153" spans="13:14" ht="15.75" x14ac:dyDescent="0.25">
      <c r="M153" s="22">
        <v>51462</v>
      </c>
      <c r="N153">
        <f t="shared" si="3"/>
        <v>51.462000000000003</v>
      </c>
    </row>
    <row r="154" spans="13:14" ht="15.75" x14ac:dyDescent="0.25">
      <c r="M154" s="22">
        <v>55537</v>
      </c>
      <c r="N154">
        <f t="shared" si="3"/>
        <v>55.536999999999999</v>
      </c>
    </row>
    <row r="155" spans="13:14" ht="15.75" x14ac:dyDescent="0.25">
      <c r="M155" s="22">
        <v>69559</v>
      </c>
      <c r="N155">
        <f t="shared" si="3"/>
        <v>69.558999999999997</v>
      </c>
    </row>
    <row r="156" spans="13:14" ht="15.75" x14ac:dyDescent="0.25">
      <c r="M156" s="22">
        <v>50411</v>
      </c>
      <c r="N156">
        <f t="shared" si="3"/>
        <v>50.411000000000001</v>
      </c>
    </row>
    <row r="157" spans="13:14" ht="15.75" x14ac:dyDescent="0.25">
      <c r="M157" s="22">
        <v>50335</v>
      </c>
      <c r="N157">
        <f t="shared" si="3"/>
        <v>50.335000000000001</v>
      </c>
    </row>
    <row r="158" spans="13:14" ht="15.75" x14ac:dyDescent="0.25">
      <c r="M158" s="22">
        <v>71286</v>
      </c>
      <c r="N158">
        <f t="shared" si="3"/>
        <v>71.286000000000001</v>
      </c>
    </row>
    <row r="159" spans="13:14" ht="15.75" x14ac:dyDescent="0.25">
      <c r="M159" s="22">
        <v>93829</v>
      </c>
      <c r="N159">
        <f t="shared" si="3"/>
        <v>93.828999999999994</v>
      </c>
    </row>
    <row r="160" spans="13:14" ht="15.75" x14ac:dyDescent="0.25">
      <c r="M160" s="22">
        <v>92482.8</v>
      </c>
      <c r="N160">
        <f t="shared" si="3"/>
        <v>92.482799999999997</v>
      </c>
    </row>
    <row r="161" spans="13:14" ht="15.75" x14ac:dyDescent="0.25">
      <c r="M161" s="23">
        <v>65260</v>
      </c>
      <c r="N161">
        <f t="shared" si="3"/>
        <v>65.260000000000005</v>
      </c>
    </row>
    <row r="162" spans="13:14" ht="15.75" x14ac:dyDescent="0.25">
      <c r="M162" s="23">
        <v>99000</v>
      </c>
      <c r="N162">
        <f t="shared" si="3"/>
        <v>99</v>
      </c>
    </row>
    <row r="163" spans="13:14" ht="15.75" x14ac:dyDescent="0.25">
      <c r="M163" s="26">
        <v>6000</v>
      </c>
      <c r="N163">
        <f t="shared" si="3"/>
        <v>6</v>
      </c>
    </row>
    <row r="164" spans="13:14" ht="15.75" x14ac:dyDescent="0.25">
      <c r="M164" s="26">
        <v>7500</v>
      </c>
      <c r="N164">
        <f t="shared" si="3"/>
        <v>7.5</v>
      </c>
    </row>
    <row r="165" spans="13:14" ht="15.75" x14ac:dyDescent="0.25">
      <c r="M165" s="26">
        <v>9000</v>
      </c>
      <c r="N165">
        <f t="shared" si="3"/>
        <v>9</v>
      </c>
    </row>
    <row r="166" spans="13:14" ht="15.75" x14ac:dyDescent="0.25">
      <c r="M166" s="26">
        <v>9000</v>
      </c>
      <c r="N166">
        <f t="shared" si="3"/>
        <v>9</v>
      </c>
    </row>
    <row r="167" spans="13:14" ht="15.75" x14ac:dyDescent="0.25">
      <c r="M167" s="26">
        <v>9000</v>
      </c>
      <c r="N167">
        <f t="shared" si="3"/>
        <v>9</v>
      </c>
    </row>
    <row r="168" spans="13:14" ht="15.75" x14ac:dyDescent="0.25">
      <c r="M168" s="26">
        <v>765</v>
      </c>
      <c r="N168">
        <f t="shared" si="3"/>
        <v>0.76500000000000001</v>
      </c>
    </row>
    <row r="169" spans="13:14" ht="15.75" x14ac:dyDescent="0.25">
      <c r="M169" s="26">
        <v>2488.5</v>
      </c>
      <c r="N169">
        <f t="shared" si="3"/>
        <v>2.4885000000000002</v>
      </c>
    </row>
    <row r="170" spans="13:14" x14ac:dyDescent="0.25">
      <c r="M170" s="27">
        <v>82175.28</v>
      </c>
      <c r="N170">
        <f t="shared" si="3"/>
        <v>82.175280000000001</v>
      </c>
    </row>
    <row r="171" spans="13:14" x14ac:dyDescent="0.25">
      <c r="M171" s="27">
        <v>41614.379999999997</v>
      </c>
      <c r="N171">
        <f t="shared" si="3"/>
        <v>41.614379999999997</v>
      </c>
    </row>
    <row r="172" spans="13:14" x14ac:dyDescent="0.25">
      <c r="M172" s="27">
        <v>99990</v>
      </c>
      <c r="N172">
        <f t="shared" si="3"/>
        <v>99.99</v>
      </c>
    </row>
    <row r="173" spans="13:14" x14ac:dyDescent="0.25">
      <c r="M173" s="27">
        <v>99000</v>
      </c>
      <c r="N173">
        <f t="shared" si="3"/>
        <v>99</v>
      </c>
    </row>
    <row r="174" spans="13:14" x14ac:dyDescent="0.25">
      <c r="M174" s="27">
        <v>99000</v>
      </c>
      <c r="N174">
        <f t="shared" si="3"/>
        <v>99</v>
      </c>
    </row>
    <row r="175" spans="13:14" x14ac:dyDescent="0.25">
      <c r="M175" s="27">
        <v>99950</v>
      </c>
      <c r="N175">
        <f t="shared" si="3"/>
        <v>99.95</v>
      </c>
    </row>
    <row r="176" spans="13:14" x14ac:dyDescent="0.25">
      <c r="M176" s="27">
        <v>17000</v>
      </c>
      <c r="N176">
        <f t="shared" si="3"/>
        <v>17</v>
      </c>
    </row>
    <row r="177" spans="13:14" x14ac:dyDescent="0.25">
      <c r="M177" s="27">
        <v>53317.2</v>
      </c>
      <c r="N177">
        <f t="shared" si="3"/>
        <v>53.3172</v>
      </c>
    </row>
    <row r="178" spans="13:14" x14ac:dyDescent="0.25">
      <c r="M178" s="27">
        <v>53317.2</v>
      </c>
      <c r="N178">
        <f t="shared" si="3"/>
        <v>53.3172</v>
      </c>
    </row>
    <row r="179" spans="13:14" x14ac:dyDescent="0.25">
      <c r="M179" s="27">
        <v>53317.2</v>
      </c>
      <c r="N179">
        <f t="shared" si="3"/>
        <v>53.3172</v>
      </c>
    </row>
    <row r="180" spans="13:14" x14ac:dyDescent="0.25">
      <c r="M180" s="27">
        <v>53317.2</v>
      </c>
      <c r="N180">
        <f t="shared" si="3"/>
        <v>53.3172</v>
      </c>
    </row>
    <row r="181" spans="13:14" x14ac:dyDescent="0.25">
      <c r="M181" s="27">
        <v>53317.2</v>
      </c>
      <c r="N181">
        <f t="shared" si="3"/>
        <v>53.3172</v>
      </c>
    </row>
    <row r="182" spans="13:14" x14ac:dyDescent="0.25">
      <c r="M182" s="27">
        <v>53317.2</v>
      </c>
      <c r="N182">
        <f t="shared" si="3"/>
        <v>53.3172</v>
      </c>
    </row>
    <row r="183" spans="13:14" x14ac:dyDescent="0.25">
      <c r="M183" s="27">
        <v>53317.2</v>
      </c>
      <c r="N183">
        <f t="shared" si="3"/>
        <v>53.3172</v>
      </c>
    </row>
    <row r="184" spans="13:14" x14ac:dyDescent="0.25">
      <c r="M184" s="27">
        <v>53317.2</v>
      </c>
      <c r="N184">
        <f t="shared" si="3"/>
        <v>53.3172</v>
      </c>
    </row>
    <row r="185" spans="13:14" x14ac:dyDescent="0.25">
      <c r="M185" s="27">
        <v>53317.2</v>
      </c>
      <c r="N185">
        <f t="shared" si="3"/>
        <v>53.3172</v>
      </c>
    </row>
    <row r="186" spans="13:14" x14ac:dyDescent="0.25">
      <c r="M186" s="27">
        <v>53317.2</v>
      </c>
      <c r="N186">
        <f t="shared" si="3"/>
        <v>53.3172</v>
      </c>
    </row>
    <row r="187" spans="13:14" x14ac:dyDescent="0.25">
      <c r="M187" s="27">
        <v>53317.2</v>
      </c>
      <c r="N187">
        <f t="shared" si="3"/>
        <v>53.3172</v>
      </c>
    </row>
    <row r="188" spans="13:14" x14ac:dyDescent="0.25">
      <c r="M188" s="27">
        <v>91310</v>
      </c>
      <c r="N188">
        <f t="shared" si="3"/>
        <v>91.31</v>
      </c>
    </row>
    <row r="189" spans="13:14" x14ac:dyDescent="0.25">
      <c r="M189" s="27">
        <v>19980</v>
      </c>
      <c r="N189">
        <f t="shared" si="3"/>
        <v>19.98</v>
      </c>
    </row>
    <row r="190" spans="13:14" x14ac:dyDescent="0.25">
      <c r="M190" s="27">
        <v>99990</v>
      </c>
      <c r="N190">
        <f t="shared" si="3"/>
        <v>99.99</v>
      </c>
    </row>
    <row r="191" spans="13:14" x14ac:dyDescent="0.25">
      <c r="M191" s="27">
        <v>15031.38</v>
      </c>
      <c r="N191">
        <f t="shared" si="3"/>
        <v>15.031379999999999</v>
      </c>
    </row>
    <row r="192" spans="13:14" x14ac:dyDescent="0.25">
      <c r="M192" s="27">
        <v>99000</v>
      </c>
      <c r="N192">
        <f t="shared" si="3"/>
        <v>99</v>
      </c>
    </row>
    <row r="193" spans="13:14" x14ac:dyDescent="0.25">
      <c r="M193" s="27">
        <v>6500</v>
      </c>
      <c r="N193">
        <f t="shared" si="3"/>
        <v>6.5</v>
      </c>
    </row>
    <row r="194" spans="13:14" x14ac:dyDescent="0.25">
      <c r="M194" s="27">
        <v>53317.2</v>
      </c>
      <c r="N194">
        <f t="shared" si="3"/>
        <v>53.3172</v>
      </c>
    </row>
    <row r="195" spans="13:14" x14ac:dyDescent="0.25">
      <c r="M195" s="27">
        <v>17000</v>
      </c>
      <c r="N195">
        <f t="shared" si="3"/>
        <v>17</v>
      </c>
    </row>
    <row r="196" spans="13:14" x14ac:dyDescent="0.25">
      <c r="M196" s="27">
        <v>17000</v>
      </c>
      <c r="N196">
        <f t="shared" si="3"/>
        <v>17</v>
      </c>
    </row>
    <row r="197" spans="13:14" x14ac:dyDescent="0.25">
      <c r="M197" s="27">
        <v>17000</v>
      </c>
      <c r="N197">
        <f t="shared" si="3"/>
        <v>17</v>
      </c>
    </row>
    <row r="198" spans="13:14" x14ac:dyDescent="0.25">
      <c r="M198" s="27">
        <v>17000</v>
      </c>
      <c r="N198">
        <f t="shared" si="3"/>
        <v>17</v>
      </c>
    </row>
    <row r="199" spans="13:14" x14ac:dyDescent="0.25">
      <c r="M199" s="27">
        <v>17000</v>
      </c>
      <c r="N199">
        <f t="shared" si="3"/>
        <v>17</v>
      </c>
    </row>
    <row r="200" spans="13:14" x14ac:dyDescent="0.25">
      <c r="M200" s="27">
        <v>6000</v>
      </c>
      <c r="N200">
        <f t="shared" si="3"/>
        <v>6</v>
      </c>
    </row>
    <row r="201" spans="13:14" x14ac:dyDescent="0.25">
      <c r="M201" s="27">
        <v>6000</v>
      </c>
      <c r="N201">
        <f t="shared" si="3"/>
        <v>6</v>
      </c>
    </row>
    <row r="202" spans="13:14" x14ac:dyDescent="0.25">
      <c r="M202" s="27">
        <v>6000</v>
      </c>
      <c r="N202">
        <f t="shared" si="3"/>
        <v>6</v>
      </c>
    </row>
    <row r="203" spans="13:14" x14ac:dyDescent="0.25">
      <c r="M203" s="27">
        <v>6000</v>
      </c>
      <c r="N203">
        <f t="shared" si="3"/>
        <v>6</v>
      </c>
    </row>
    <row r="204" spans="13:14" x14ac:dyDescent="0.25">
      <c r="M204" s="27">
        <v>99942</v>
      </c>
      <c r="N204">
        <f t="shared" si="3"/>
        <v>99.941999999999993</v>
      </c>
    </row>
    <row r="205" spans="13:14" x14ac:dyDescent="0.25">
      <c r="M205" s="27">
        <v>99990</v>
      </c>
      <c r="N205">
        <f t="shared" si="3"/>
        <v>99.99</v>
      </c>
    </row>
    <row r="206" spans="13:14" x14ac:dyDescent="0.25">
      <c r="M206" s="27">
        <v>41670</v>
      </c>
      <c r="N206">
        <f t="shared" ref="N206:N269" si="4">M206/1000</f>
        <v>41.67</v>
      </c>
    </row>
    <row r="207" spans="13:14" x14ac:dyDescent="0.25">
      <c r="M207" s="27">
        <v>66074</v>
      </c>
      <c r="N207">
        <f t="shared" si="4"/>
        <v>66.073999999999998</v>
      </c>
    </row>
    <row r="208" spans="13:14" x14ac:dyDescent="0.25">
      <c r="M208" s="27">
        <v>98327</v>
      </c>
      <c r="N208">
        <f t="shared" si="4"/>
        <v>98.326999999999998</v>
      </c>
    </row>
    <row r="209" spans="13:14" x14ac:dyDescent="0.25">
      <c r="M209" s="27">
        <v>99011</v>
      </c>
      <c r="N209">
        <f t="shared" si="4"/>
        <v>99.010999999999996</v>
      </c>
    </row>
    <row r="210" spans="13:14" x14ac:dyDescent="0.25">
      <c r="M210" s="27">
        <v>61753</v>
      </c>
      <c r="N210">
        <f t="shared" si="4"/>
        <v>61.753</v>
      </c>
    </row>
    <row r="211" spans="13:14" x14ac:dyDescent="0.25">
      <c r="M211" s="27">
        <v>60987</v>
      </c>
      <c r="N211">
        <f t="shared" si="4"/>
        <v>60.987000000000002</v>
      </c>
    </row>
    <row r="212" spans="13:14" x14ac:dyDescent="0.25">
      <c r="M212" s="27">
        <v>94349</v>
      </c>
      <c r="N212">
        <f t="shared" si="4"/>
        <v>94.349000000000004</v>
      </c>
    </row>
    <row r="213" spans="13:14" x14ac:dyDescent="0.25">
      <c r="M213" s="27">
        <v>50000</v>
      </c>
      <c r="N213">
        <f t="shared" si="4"/>
        <v>50</v>
      </c>
    </row>
    <row r="214" spans="13:14" ht="18.75" x14ac:dyDescent="0.25">
      <c r="M214" s="28">
        <v>39453</v>
      </c>
      <c r="N214">
        <f t="shared" si="4"/>
        <v>39.453000000000003</v>
      </c>
    </row>
    <row r="215" spans="13:14" ht="18.75" x14ac:dyDescent="0.25">
      <c r="M215" s="28">
        <v>71467</v>
      </c>
      <c r="N215">
        <f t="shared" si="4"/>
        <v>71.466999999999999</v>
      </c>
    </row>
    <row r="216" spans="13:14" ht="18.75" x14ac:dyDescent="0.25">
      <c r="M216" s="28">
        <v>87964</v>
      </c>
      <c r="N216">
        <f t="shared" si="4"/>
        <v>87.963999999999999</v>
      </c>
    </row>
    <row r="217" spans="13:14" ht="18.75" x14ac:dyDescent="0.25">
      <c r="M217" s="28">
        <v>47226</v>
      </c>
      <c r="N217">
        <f t="shared" si="4"/>
        <v>47.225999999999999</v>
      </c>
    </row>
    <row r="218" spans="13:14" ht="18.75" x14ac:dyDescent="0.25">
      <c r="M218" s="28">
        <v>56667</v>
      </c>
      <c r="N218">
        <f t="shared" si="4"/>
        <v>56.667000000000002</v>
      </c>
    </row>
    <row r="219" spans="13:14" ht="18.75" x14ac:dyDescent="0.25">
      <c r="M219" s="28">
        <v>90257</v>
      </c>
      <c r="N219">
        <f t="shared" si="4"/>
        <v>90.257000000000005</v>
      </c>
    </row>
    <row r="220" spans="13:14" ht="18.75" x14ac:dyDescent="0.25">
      <c r="M220" s="28">
        <v>99816</v>
      </c>
      <c r="N220">
        <f t="shared" si="4"/>
        <v>99.816000000000003</v>
      </c>
    </row>
    <row r="221" spans="13:14" ht="18.75" x14ac:dyDescent="0.25">
      <c r="M221" s="28">
        <v>86317</v>
      </c>
      <c r="N221">
        <f t="shared" si="4"/>
        <v>86.316999999999993</v>
      </c>
    </row>
    <row r="222" spans="13:14" ht="18.75" x14ac:dyDescent="0.25">
      <c r="M222" s="28">
        <v>86048</v>
      </c>
      <c r="N222">
        <f t="shared" si="4"/>
        <v>86.048000000000002</v>
      </c>
    </row>
    <row r="223" spans="13:14" ht="18.75" x14ac:dyDescent="0.25">
      <c r="M223" s="28">
        <v>57110.400000000001</v>
      </c>
      <c r="N223">
        <f t="shared" si="4"/>
        <v>57.110399999999998</v>
      </c>
    </row>
    <row r="224" spans="13:14" ht="18.75" x14ac:dyDescent="0.25">
      <c r="M224" s="28">
        <v>67728</v>
      </c>
      <c r="N224">
        <f t="shared" si="4"/>
        <v>67.727999999999994</v>
      </c>
    </row>
    <row r="225" spans="13:14" ht="18.75" x14ac:dyDescent="0.25">
      <c r="M225" s="28">
        <v>96369</v>
      </c>
      <c r="N225">
        <f t="shared" si="4"/>
        <v>96.369</v>
      </c>
    </row>
    <row r="226" spans="13:14" ht="18.75" x14ac:dyDescent="0.25">
      <c r="M226" s="28">
        <v>53703</v>
      </c>
      <c r="N226">
        <f t="shared" si="4"/>
        <v>53.703000000000003</v>
      </c>
    </row>
    <row r="227" spans="13:14" ht="18.75" x14ac:dyDescent="0.25">
      <c r="M227" s="28">
        <v>89331</v>
      </c>
      <c r="N227">
        <f t="shared" si="4"/>
        <v>89.331000000000003</v>
      </c>
    </row>
    <row r="228" spans="13:14" ht="18.75" x14ac:dyDescent="0.25">
      <c r="M228" s="28">
        <v>34900</v>
      </c>
      <c r="N228">
        <f t="shared" si="4"/>
        <v>34.9</v>
      </c>
    </row>
    <row r="229" spans="13:14" ht="18.75" x14ac:dyDescent="0.25">
      <c r="M229" s="28">
        <v>64615</v>
      </c>
      <c r="N229">
        <f t="shared" si="4"/>
        <v>64.614999999999995</v>
      </c>
    </row>
    <row r="230" spans="13:14" ht="18.75" x14ac:dyDescent="0.25">
      <c r="M230" s="28">
        <v>69002</v>
      </c>
      <c r="N230">
        <f t="shared" si="4"/>
        <v>69.001999999999995</v>
      </c>
    </row>
    <row r="231" spans="13:14" ht="18.75" x14ac:dyDescent="0.25">
      <c r="M231" s="28">
        <v>84593</v>
      </c>
      <c r="N231">
        <f t="shared" si="4"/>
        <v>84.593000000000004</v>
      </c>
    </row>
    <row r="232" spans="13:14" ht="18.75" x14ac:dyDescent="0.25">
      <c r="M232" s="28">
        <v>46366</v>
      </c>
      <c r="N232">
        <f t="shared" si="4"/>
        <v>46.366</v>
      </c>
    </row>
    <row r="233" spans="13:14" ht="18.75" x14ac:dyDescent="0.25">
      <c r="M233" s="28">
        <v>90985</v>
      </c>
      <c r="N233">
        <f t="shared" si="4"/>
        <v>90.984999999999999</v>
      </c>
    </row>
    <row r="234" spans="13:14" ht="18.75" x14ac:dyDescent="0.25">
      <c r="M234" s="28">
        <v>39760</v>
      </c>
      <c r="N234">
        <f t="shared" si="4"/>
        <v>39.76</v>
      </c>
    </row>
    <row r="235" spans="13:14" ht="18.75" x14ac:dyDescent="0.25">
      <c r="M235" s="28">
        <v>9952.93</v>
      </c>
      <c r="N235">
        <f t="shared" si="4"/>
        <v>9.9529300000000003</v>
      </c>
    </row>
    <row r="236" spans="13:14" ht="18.75" x14ac:dyDescent="0.25">
      <c r="M236" s="28">
        <v>60611</v>
      </c>
      <c r="N236">
        <f t="shared" si="4"/>
        <v>60.610999999999997</v>
      </c>
    </row>
    <row r="237" spans="13:14" ht="18.75" x14ac:dyDescent="0.25">
      <c r="M237" s="28">
        <v>54865</v>
      </c>
      <c r="N237">
        <f t="shared" si="4"/>
        <v>54.865000000000002</v>
      </c>
    </row>
    <row r="238" spans="13:14" ht="18.75" x14ac:dyDescent="0.25">
      <c r="M238" s="28">
        <v>40998</v>
      </c>
      <c r="N238">
        <f t="shared" si="4"/>
        <v>40.997999999999998</v>
      </c>
    </row>
    <row r="239" spans="13:14" ht="15.75" x14ac:dyDescent="0.25">
      <c r="M239" s="19">
        <v>69132.58</v>
      </c>
      <c r="N239">
        <f t="shared" si="4"/>
        <v>69.132580000000004</v>
      </c>
    </row>
    <row r="240" spans="13:14" ht="15.75" x14ac:dyDescent="0.25">
      <c r="M240" s="19">
        <v>81735.45</v>
      </c>
      <c r="N240">
        <f t="shared" si="4"/>
        <v>81.73545</v>
      </c>
    </row>
    <row r="241" spans="13:14" ht="15.75" x14ac:dyDescent="0.25">
      <c r="M241" s="19">
        <v>86831.039999999994</v>
      </c>
      <c r="N241">
        <f t="shared" si="4"/>
        <v>86.831039999999987</v>
      </c>
    </row>
    <row r="242" spans="13:14" ht="15.75" x14ac:dyDescent="0.25">
      <c r="M242" s="19">
        <v>41020.75</v>
      </c>
      <c r="N242">
        <f t="shared" si="4"/>
        <v>41.02075</v>
      </c>
    </row>
    <row r="243" spans="13:14" ht="15.75" x14ac:dyDescent="0.25">
      <c r="M243" s="19">
        <v>75624.63</v>
      </c>
      <c r="N243">
        <f t="shared" si="4"/>
        <v>75.62463000000001</v>
      </c>
    </row>
    <row r="244" spans="13:14" ht="15.75" x14ac:dyDescent="0.25">
      <c r="M244" s="19">
        <v>36796.050000000003</v>
      </c>
      <c r="N244">
        <f t="shared" si="4"/>
        <v>36.796050000000001</v>
      </c>
    </row>
    <row r="245" spans="13:14" ht="15.75" x14ac:dyDescent="0.25">
      <c r="M245" s="19">
        <v>19090</v>
      </c>
      <c r="N245">
        <f t="shared" si="4"/>
        <v>19.09</v>
      </c>
    </row>
    <row r="246" spans="13:14" ht="15.75" x14ac:dyDescent="0.25">
      <c r="M246" s="19">
        <v>18220</v>
      </c>
      <c r="N246">
        <f t="shared" si="4"/>
        <v>18.22</v>
      </c>
    </row>
    <row r="247" spans="13:14" ht="15.75" x14ac:dyDescent="0.25">
      <c r="M247" s="19">
        <v>46892.02</v>
      </c>
      <c r="N247">
        <f t="shared" si="4"/>
        <v>46.892019999999995</v>
      </c>
    </row>
    <row r="248" spans="13:14" ht="15.75" x14ac:dyDescent="0.25">
      <c r="M248" s="19">
        <v>43750.39</v>
      </c>
      <c r="N248">
        <f t="shared" si="4"/>
        <v>43.750389999999996</v>
      </c>
    </row>
    <row r="249" spans="13:14" ht="15.75" x14ac:dyDescent="0.25">
      <c r="M249" s="19">
        <v>59883.63</v>
      </c>
      <c r="N249">
        <f t="shared" si="4"/>
        <v>59.883629999999997</v>
      </c>
    </row>
    <row r="250" spans="13:14" ht="15.75" x14ac:dyDescent="0.25">
      <c r="M250" s="19">
        <v>90666.7</v>
      </c>
      <c r="N250">
        <f t="shared" si="4"/>
        <v>90.666699999999992</v>
      </c>
    </row>
    <row r="251" spans="13:14" ht="15.75" x14ac:dyDescent="0.25">
      <c r="M251" s="19">
        <v>67949.98</v>
      </c>
      <c r="N251">
        <f t="shared" si="4"/>
        <v>67.949979999999996</v>
      </c>
    </row>
    <row r="252" spans="13:14" ht="15.75" x14ac:dyDescent="0.25">
      <c r="M252" s="13">
        <v>13700</v>
      </c>
      <c r="N252">
        <f t="shared" si="4"/>
        <v>13.7</v>
      </c>
    </row>
    <row r="253" spans="13:14" ht="15.75" x14ac:dyDescent="0.25">
      <c r="M253" s="13">
        <v>16800</v>
      </c>
      <c r="N253">
        <f t="shared" si="4"/>
        <v>16.8</v>
      </c>
    </row>
    <row r="254" spans="13:14" ht="15.75" x14ac:dyDescent="0.25">
      <c r="M254" s="13">
        <v>24500</v>
      </c>
      <c r="N254">
        <f t="shared" si="4"/>
        <v>24.5</v>
      </c>
    </row>
    <row r="255" spans="13:14" ht="15.75" x14ac:dyDescent="0.25">
      <c r="M255" s="13">
        <v>33862.57</v>
      </c>
      <c r="N255">
        <f t="shared" si="4"/>
        <v>33.862569999999998</v>
      </c>
    </row>
    <row r="256" spans="13:14" ht="15.75" x14ac:dyDescent="0.25">
      <c r="M256" s="13">
        <v>19290</v>
      </c>
      <c r="N256">
        <f t="shared" si="4"/>
        <v>19.29</v>
      </c>
    </row>
    <row r="257" spans="13:14" ht="15.75" x14ac:dyDescent="0.25">
      <c r="M257" s="13">
        <v>13860</v>
      </c>
      <c r="N257">
        <f t="shared" si="4"/>
        <v>13.86</v>
      </c>
    </row>
    <row r="258" spans="13:14" ht="15.75" x14ac:dyDescent="0.25">
      <c r="M258" s="13">
        <v>96764.4</v>
      </c>
      <c r="N258">
        <f t="shared" si="4"/>
        <v>96.764399999999995</v>
      </c>
    </row>
    <row r="259" spans="13:14" ht="15.75" x14ac:dyDescent="0.25">
      <c r="M259" s="13">
        <v>70299.66</v>
      </c>
      <c r="N259">
        <f t="shared" si="4"/>
        <v>70.299660000000003</v>
      </c>
    </row>
    <row r="260" spans="13:14" ht="15.75" x14ac:dyDescent="0.25">
      <c r="M260" s="13">
        <v>70356</v>
      </c>
      <c r="N260">
        <f t="shared" si="4"/>
        <v>70.355999999999995</v>
      </c>
    </row>
    <row r="261" spans="13:14" ht="15.75" x14ac:dyDescent="0.25">
      <c r="M261" s="13">
        <v>90000</v>
      </c>
      <c r="N261">
        <f t="shared" si="4"/>
        <v>90</v>
      </c>
    </row>
    <row r="262" spans="13:14" ht="15.75" x14ac:dyDescent="0.25">
      <c r="M262" s="13">
        <v>10500</v>
      </c>
      <c r="N262">
        <f t="shared" si="4"/>
        <v>10.5</v>
      </c>
    </row>
    <row r="263" spans="13:14" ht="15.75" x14ac:dyDescent="0.25">
      <c r="M263" s="13">
        <v>22400</v>
      </c>
      <c r="N263">
        <f t="shared" si="4"/>
        <v>22.4</v>
      </c>
    </row>
    <row r="264" spans="13:14" ht="15.75" x14ac:dyDescent="0.25">
      <c r="M264" s="13">
        <v>17212</v>
      </c>
      <c r="N264">
        <f t="shared" si="4"/>
        <v>17.212</v>
      </c>
    </row>
    <row r="265" spans="13:14" ht="15.75" x14ac:dyDescent="0.25">
      <c r="M265" s="13">
        <v>17212</v>
      </c>
      <c r="N265">
        <f t="shared" si="4"/>
        <v>17.212</v>
      </c>
    </row>
    <row r="266" spans="13:14" ht="15.75" x14ac:dyDescent="0.25">
      <c r="M266" s="13">
        <v>17212</v>
      </c>
      <c r="N266">
        <f t="shared" si="4"/>
        <v>17.212</v>
      </c>
    </row>
    <row r="267" spans="13:14" ht="15.75" x14ac:dyDescent="0.25">
      <c r="M267" s="13">
        <v>19124.419999999998</v>
      </c>
      <c r="N267">
        <f t="shared" si="4"/>
        <v>19.124419999999997</v>
      </c>
    </row>
    <row r="268" spans="13:14" ht="15.75" x14ac:dyDescent="0.25">
      <c r="M268" s="20">
        <v>99902.29</v>
      </c>
      <c r="N268">
        <f t="shared" si="4"/>
        <v>99.902289999999994</v>
      </c>
    </row>
    <row r="269" spans="13:14" ht="15.75" x14ac:dyDescent="0.25">
      <c r="M269" s="20">
        <v>99871.28</v>
      </c>
      <c r="N269">
        <f t="shared" si="4"/>
        <v>99.871279999999999</v>
      </c>
    </row>
    <row r="270" spans="13:14" ht="15.75" x14ac:dyDescent="0.25">
      <c r="M270" s="29">
        <v>17337</v>
      </c>
      <c r="N270">
        <f t="shared" ref="N270:N274" si="5">M270/1000</f>
        <v>17.337</v>
      </c>
    </row>
    <row r="271" spans="13:14" ht="15.75" x14ac:dyDescent="0.25">
      <c r="M271" s="30">
        <v>78856.7</v>
      </c>
      <c r="N271">
        <f t="shared" si="5"/>
        <v>78.856700000000004</v>
      </c>
    </row>
    <row r="272" spans="13:14" ht="15.75" x14ac:dyDescent="0.25">
      <c r="M272" s="30">
        <v>17212</v>
      </c>
      <c r="N272">
        <f t="shared" si="5"/>
        <v>17.212</v>
      </c>
    </row>
    <row r="273" spans="13:14" ht="15.75" x14ac:dyDescent="0.25">
      <c r="M273" s="31">
        <v>28000</v>
      </c>
      <c r="N273">
        <f t="shared" si="5"/>
        <v>28</v>
      </c>
    </row>
    <row r="274" spans="13:14" ht="15.75" x14ac:dyDescent="0.25">
      <c r="M274" s="30">
        <v>71875.25</v>
      </c>
      <c r="N274">
        <f t="shared" si="5"/>
        <v>71.875249999999994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октябрь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Александровна Тимченко</dc:creator>
  <cp:lastModifiedBy>Ускова Динара Маратовна</cp:lastModifiedBy>
  <dcterms:created xsi:type="dcterms:W3CDTF">2019-02-05T04:14:07Z</dcterms:created>
  <dcterms:modified xsi:type="dcterms:W3CDTF">2020-11-09T12:01:05Z</dcterms:modified>
</cp:coreProperties>
</file>